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11025" activeTab="9"/>
  </bookViews>
  <sheets>
    <sheet name="пн1" sheetId="1" r:id="rId1"/>
    <sheet name="вт1" sheetId="3" r:id="rId2"/>
    <sheet name="ср1" sheetId="2" r:id="rId3"/>
    <sheet name="чт1" sheetId="4" r:id="rId4"/>
    <sheet name="пт1" sheetId="5" r:id="rId5"/>
    <sheet name="пн2" sheetId="6" r:id="rId6"/>
    <sheet name="вт2" sheetId="7" r:id="rId7"/>
    <sheet name="ср2" sheetId="9" r:id="rId8"/>
    <sheet name="чт2" sheetId="8" r:id="rId9"/>
    <sheet name="пт 2" sheetId="10" r:id="rId10"/>
  </sheets>
  <definedNames>
    <definedName name="_xlnm.Print_Area" localSheetId="1">вт1!$A$1:$H$77</definedName>
    <definedName name="_xlnm.Print_Area" localSheetId="6">вт2!$A$1:$H$73</definedName>
    <definedName name="_xlnm.Print_Area" localSheetId="0">пн1!$A$1:$H$58</definedName>
    <definedName name="_xlnm.Print_Area" localSheetId="5">пн2!$A$1:$H$59</definedName>
    <definedName name="_xlnm.Print_Area" localSheetId="9">'пт 2'!$A$1:$H$58</definedName>
    <definedName name="_xlnm.Print_Area" localSheetId="4">пт1!$A$1:$H$60</definedName>
    <definedName name="_xlnm.Print_Area" localSheetId="2">ср1!$A$1:$H$65</definedName>
    <definedName name="_xlnm.Print_Area" localSheetId="7">ср2!$A$1:$H$65</definedName>
    <definedName name="_xlnm.Print_Area" localSheetId="3">чт1!$A$1:$H$76</definedName>
    <definedName name="_xlnm.Print_Area" localSheetId="8">чт2!$A$1:$G$75</definedName>
  </definedNames>
  <calcPr calcId="125725"/>
</workbook>
</file>

<file path=xl/calcChain.xml><?xml version="1.0" encoding="utf-8"?>
<calcChain xmlns="http://schemas.openxmlformats.org/spreadsheetml/2006/main">
  <c r="D20" i="9"/>
  <c r="E20"/>
  <c r="F20"/>
  <c r="C20"/>
  <c r="G21" i="6" l="1"/>
  <c r="D21"/>
  <c r="E21"/>
  <c r="F21"/>
  <c r="C21"/>
  <c r="G25" i="3"/>
  <c r="C21" i="1"/>
  <c r="G57" i="7" l="1"/>
  <c r="G56" i="2"/>
  <c r="G20" i="7" l="1"/>
  <c r="G51" i="10" l="1"/>
  <c r="D25" i="3" l="1"/>
  <c r="E25"/>
  <c r="F25"/>
  <c r="C50" i="6" l="1"/>
  <c r="D50"/>
  <c r="E50"/>
  <c r="F50"/>
  <c r="G50"/>
  <c r="G56" i="10" l="1"/>
  <c r="D56"/>
  <c r="E56"/>
  <c r="F56"/>
  <c r="C56"/>
  <c r="D51"/>
  <c r="E51"/>
  <c r="F51"/>
  <c r="C51"/>
  <c r="D19"/>
  <c r="E19"/>
  <c r="F19"/>
  <c r="G19"/>
  <c r="C19"/>
  <c r="D74" i="8"/>
  <c r="E74"/>
  <c r="F74"/>
  <c r="G74"/>
  <c r="C74"/>
  <c r="D60"/>
  <c r="E60"/>
  <c r="F60"/>
  <c r="G60"/>
  <c r="C60"/>
  <c r="D22"/>
  <c r="E22"/>
  <c r="F22"/>
  <c r="G22"/>
  <c r="D63" i="9"/>
  <c r="E63"/>
  <c r="F63"/>
  <c r="G63"/>
  <c r="C63"/>
  <c r="D55"/>
  <c r="E55"/>
  <c r="F55"/>
  <c r="G55"/>
  <c r="C55"/>
  <c r="D69" i="7"/>
  <c r="E69"/>
  <c r="F69"/>
  <c r="G69"/>
  <c r="C69"/>
  <c r="D57"/>
  <c r="E57"/>
  <c r="F57"/>
  <c r="C57"/>
  <c r="D20"/>
  <c r="E20"/>
  <c r="F20"/>
  <c r="C20"/>
  <c r="D55" i="6"/>
  <c r="E55"/>
  <c r="F55"/>
  <c r="G55"/>
  <c r="C55"/>
  <c r="D58" i="5"/>
  <c r="E58"/>
  <c r="F58"/>
  <c r="G58"/>
  <c r="C58"/>
  <c r="D53"/>
  <c r="E53"/>
  <c r="F53"/>
  <c r="G53"/>
  <c r="G59" s="1"/>
  <c r="C53"/>
  <c r="D20"/>
  <c r="E20"/>
  <c r="F20"/>
  <c r="G20"/>
  <c r="C20"/>
  <c r="D74" i="4"/>
  <c r="E74"/>
  <c r="F74"/>
  <c r="G74"/>
  <c r="C74"/>
  <c r="D60"/>
  <c r="E60"/>
  <c r="F60"/>
  <c r="G60"/>
  <c r="C60"/>
  <c r="D22"/>
  <c r="E22"/>
  <c r="F22"/>
  <c r="G22"/>
  <c r="C22"/>
  <c r="D61" i="2"/>
  <c r="E61"/>
  <c r="F61"/>
  <c r="G61"/>
  <c r="G62" s="1"/>
  <c r="C61"/>
  <c r="D56"/>
  <c r="E56"/>
  <c r="F56"/>
  <c r="C56"/>
  <c r="D20"/>
  <c r="E20"/>
  <c r="F20"/>
  <c r="C20"/>
  <c r="D76" i="3"/>
  <c r="E76"/>
  <c r="F76"/>
  <c r="G76"/>
  <c r="C76"/>
  <c r="D60"/>
  <c r="E60"/>
  <c r="F60"/>
  <c r="G60"/>
  <c r="C60"/>
  <c r="D56" i="1"/>
  <c r="E56"/>
  <c r="F56"/>
  <c r="G56"/>
  <c r="C56"/>
  <c r="D21"/>
  <c r="E21"/>
  <c r="F21"/>
  <c r="G21"/>
  <c r="D51"/>
  <c r="E51"/>
  <c r="F51"/>
  <c r="G51"/>
  <c r="C51"/>
  <c r="G56" i="6" l="1"/>
  <c r="G64" i="9"/>
  <c r="G75" i="8"/>
  <c r="G70" i="7"/>
  <c r="G75" i="4"/>
  <c r="G77" i="3"/>
  <c r="G57" i="10"/>
  <c r="G57" i="1"/>
</calcChain>
</file>

<file path=xl/sharedStrings.xml><?xml version="1.0" encoding="utf-8"?>
<sst xmlns="http://schemas.openxmlformats.org/spreadsheetml/2006/main" count="673" uniqueCount="305">
  <si>
    <t>Неделя: первая</t>
  </si>
  <si>
    <t xml:space="preserve">День : понедельник </t>
  </si>
  <si>
    <t>Завтрак:</t>
  </si>
  <si>
    <t>№ рец.</t>
  </si>
  <si>
    <t>Прием пищи, наименование</t>
  </si>
  <si>
    <t>Масса порции</t>
  </si>
  <si>
    <t>Пищевые вещества (г)</t>
  </si>
  <si>
    <t>Энергетическая ценность (калл)</t>
  </si>
  <si>
    <t>Б</t>
  </si>
  <si>
    <t>Ж</t>
  </si>
  <si>
    <t>У</t>
  </si>
  <si>
    <t>Каша манная молочная жидкая</t>
  </si>
  <si>
    <t>Кофейный напиток с молоком</t>
  </si>
  <si>
    <t>Хлеб пшеничный</t>
  </si>
  <si>
    <t>Итого завтрак:</t>
  </si>
  <si>
    <t>Обед:</t>
  </si>
  <si>
    <t>Суп картофельный с бобовыми</t>
  </si>
  <si>
    <t>Масло сливочное-4</t>
  </si>
  <si>
    <t>Каша гречневая рассыпчатая</t>
  </si>
  <si>
    <t>Сок</t>
  </si>
  <si>
    <t>Хлеб  ржаной</t>
  </si>
  <si>
    <t>Итого обед:</t>
  </si>
  <si>
    <t>Полдник:</t>
  </si>
  <si>
    <t>Кондитерские изделия</t>
  </si>
  <si>
    <t>Чай с сахаром</t>
  </si>
  <si>
    <t>Итого полдник:</t>
  </si>
  <si>
    <t>День : вторник</t>
  </si>
  <si>
    <t>чай -1</t>
  </si>
  <si>
    <t>сахар - 15</t>
  </si>
  <si>
    <t>Рассольник ленинградский</t>
  </si>
  <si>
    <t>Крупа: рисовая,овсяная,</t>
  </si>
  <si>
    <t>Масло сливочное</t>
  </si>
  <si>
    <t>Фрикадельки из говядины паровые</t>
  </si>
  <si>
    <t xml:space="preserve">Говядина1 категории </t>
  </si>
  <si>
    <t>Картофельное пюре</t>
  </si>
  <si>
    <t>Булочка сдоба обыкновенная</t>
  </si>
  <si>
    <t>Йогурт</t>
  </si>
  <si>
    <t>Каша "Дружба"</t>
  </si>
  <si>
    <t>Борщ с капустой и картофелем</t>
  </si>
  <si>
    <t>Лимонная кислота-0,2</t>
  </si>
  <si>
    <t xml:space="preserve">Рыба (филе) отварная </t>
  </si>
  <si>
    <t>Макаронные изделия отварные</t>
  </si>
  <si>
    <t>Кисель из концентрата плодового или ягодного</t>
  </si>
  <si>
    <t>День : четверг</t>
  </si>
  <si>
    <t>Суп молочный с макаронными изделиями</t>
  </si>
  <si>
    <t>Какао с молоком</t>
  </si>
  <si>
    <t>Винегрет овощной</t>
  </si>
  <si>
    <t xml:space="preserve">Масло сливочное </t>
  </si>
  <si>
    <t>Рис отварной</t>
  </si>
  <si>
    <t>Напиток из шиповника</t>
  </si>
  <si>
    <t>День : пятница</t>
  </si>
  <si>
    <t>Каша гречневая вязкая</t>
  </si>
  <si>
    <t>Суп картофельный с макаронными изделиями</t>
  </si>
  <si>
    <t>Масло сливочное-3</t>
  </si>
  <si>
    <t>Котлеты , биточки, шницели припущенные</t>
  </si>
  <si>
    <t>Молоко</t>
  </si>
  <si>
    <t>Неделя: вторая</t>
  </si>
  <si>
    <t>Котлеты или биточки рыбные</t>
  </si>
  <si>
    <t>Булочка российская</t>
  </si>
  <si>
    <t>Салат картофельный с зеленым горошком</t>
  </si>
  <si>
    <t>Свекольник</t>
  </si>
  <si>
    <t>Тефтели из говядины с рисом ("ежики")</t>
  </si>
  <si>
    <t>Говядина1 категории</t>
  </si>
  <si>
    <t>Чай с молоком</t>
  </si>
  <si>
    <t>Каша овсяная "Геркулес"</t>
  </si>
  <si>
    <t>Котлеты,биточки,шницели</t>
  </si>
  <si>
    <t>Итого обед + полдник:</t>
  </si>
  <si>
    <t xml:space="preserve">Плов из отварной говядины </t>
  </si>
  <si>
    <t>Чай -1,0</t>
  </si>
  <si>
    <t>Итого :</t>
  </si>
  <si>
    <t>Компот из плодов и ягод сушеных</t>
  </si>
  <si>
    <t>сок</t>
  </si>
  <si>
    <t>Жаркое по домашнему</t>
  </si>
  <si>
    <t>Компот из свежих плодов или ягод</t>
  </si>
  <si>
    <t xml:space="preserve">Хлеб пшеничный </t>
  </si>
  <si>
    <t xml:space="preserve">Итого </t>
  </si>
  <si>
    <t>День : среда</t>
  </si>
  <si>
    <t>кофейный напиток - 1,5</t>
  </si>
  <si>
    <t>сахар - 11,25</t>
  </si>
  <si>
    <t>молоко - 37,5</t>
  </si>
  <si>
    <t>вода - 127,5</t>
  </si>
  <si>
    <t>Горох-12,75</t>
  </si>
  <si>
    <t>Картофель-40,5</t>
  </si>
  <si>
    <t>Морковь-7,5</t>
  </si>
  <si>
    <t>Лук репчатый-7,5</t>
  </si>
  <si>
    <t>Вода-105</t>
  </si>
  <si>
    <t>шиповник-15</t>
  </si>
  <si>
    <t>вода-172,5</t>
  </si>
  <si>
    <t>сахар-11,25</t>
  </si>
  <si>
    <t>Творог-91,65</t>
  </si>
  <si>
    <t>Крупа манная-6,3</t>
  </si>
  <si>
    <t>Вода или молоко для каши-23,4</t>
  </si>
  <si>
    <t>Яйцо-2,9</t>
  </si>
  <si>
    <t>Сахар-6,3</t>
  </si>
  <si>
    <t>Сметана-3,38</t>
  </si>
  <si>
    <t>Сухари-3,38</t>
  </si>
  <si>
    <t>Масло сливочное-3,38</t>
  </si>
  <si>
    <t>Салат из свеклы с чесноком</t>
  </si>
  <si>
    <t>свекла -34,8</t>
  </si>
  <si>
    <t>Масло растительное-3</t>
  </si>
  <si>
    <t>Картофель-60</t>
  </si>
  <si>
    <t>пшеничная-3</t>
  </si>
  <si>
    <t>Лук репчатый-3,75</t>
  </si>
  <si>
    <t>Огурцы соленые-10,5</t>
  </si>
  <si>
    <t>или растительное-3</t>
  </si>
  <si>
    <t>Сметана-6</t>
  </si>
  <si>
    <t>Картофель-124,3</t>
  </si>
  <si>
    <t>Молоко-17,6</t>
  </si>
  <si>
    <t>Масло сливочное-4,95</t>
  </si>
  <si>
    <t>Курага-15</t>
  </si>
  <si>
    <t>Вода - 151,5</t>
  </si>
  <si>
    <t>Сахар - 11,25</t>
  </si>
  <si>
    <t>какао-порошок - 2,25</t>
  </si>
  <si>
    <t>молоко - 75</t>
  </si>
  <si>
    <t>вода - 82,5</t>
  </si>
  <si>
    <t>Картофель-8,82</t>
  </si>
  <si>
    <t>Свекла-5,7</t>
  </si>
  <si>
    <t>Морковь-3,9</t>
  </si>
  <si>
    <t>Огурцы соленые-11,4</t>
  </si>
  <si>
    <t>Лук репчатый-5,4</t>
  </si>
  <si>
    <t>капуста -15</t>
  </si>
  <si>
    <t>Лук репчатый-7,2</t>
  </si>
  <si>
    <t>зеленый горошек -6,9</t>
  </si>
  <si>
    <t>Крупа рисовая-39,6</t>
  </si>
  <si>
    <t>Яблоки св - 34,05</t>
  </si>
  <si>
    <t>Лимонная кислота -0,15</t>
  </si>
  <si>
    <t>Вода - 121,5</t>
  </si>
  <si>
    <t>Картофель - 21,6</t>
  </si>
  <si>
    <t>Лук зеленый - 3,3</t>
  </si>
  <si>
    <t>или лук репчатый - 3</t>
  </si>
  <si>
    <t>Горошок зеленый консерв. - 9</t>
  </si>
  <si>
    <t>яйца - 3</t>
  </si>
  <si>
    <t>Масло растительное - 3</t>
  </si>
  <si>
    <t>Свекла-30</t>
  </si>
  <si>
    <t>Капуста свежая-15</t>
  </si>
  <si>
    <t>Картофель-12,6</t>
  </si>
  <si>
    <t>Морковь-7,8</t>
  </si>
  <si>
    <t>Петрушка-2,25</t>
  </si>
  <si>
    <t>Масло растительное-1,8</t>
  </si>
  <si>
    <t>Сахар-1,5</t>
  </si>
  <si>
    <t>Макаронные изделия-37,4</t>
  </si>
  <si>
    <t>шиповник - 15</t>
  </si>
  <si>
    <t>кисель-18</t>
  </si>
  <si>
    <t>сахар-7,5</t>
  </si>
  <si>
    <t>кр.гречневая - 30</t>
  </si>
  <si>
    <t>вода - 150</t>
  </si>
  <si>
    <t>Макаронные изделия-6</t>
  </si>
  <si>
    <t>Петрушка-2,1</t>
  </si>
  <si>
    <t>Лук репчатый-7</t>
  </si>
  <si>
    <t>Масло сливочное-2,25</t>
  </si>
  <si>
    <t>сахар - 2,2</t>
  </si>
  <si>
    <t>дрожжи прес. - 0,9</t>
  </si>
  <si>
    <t>сметана -3,08</t>
  </si>
  <si>
    <t>Масло сливочное-2,9</t>
  </si>
  <si>
    <t>Крупа гречневая-50,6</t>
  </si>
  <si>
    <t>Хлеб пшеничный-8,6</t>
  </si>
  <si>
    <t>Лук репчатый-1,5</t>
  </si>
  <si>
    <t>масло сл. - 3,7</t>
  </si>
  <si>
    <t xml:space="preserve">с 1 до 3 лет </t>
  </si>
  <si>
    <t>Соус - 32,5</t>
  </si>
  <si>
    <t>Сахар - 9.7</t>
  </si>
  <si>
    <t>Молоко-60</t>
  </si>
  <si>
    <t>вода - 50,2</t>
  </si>
  <si>
    <t>или мука пшеничная-9</t>
  </si>
  <si>
    <t>Ванилин-0,009</t>
  </si>
  <si>
    <t>чеснок - 0,18</t>
  </si>
  <si>
    <t>Хлеб пшеничный-6,5</t>
  </si>
  <si>
    <t>Вода-12,3</t>
  </si>
  <si>
    <t>Масло сливочное-1,5</t>
  </si>
  <si>
    <t>Масло сливочное-3,8/ или соус-20</t>
  </si>
  <si>
    <t>Картофель-39,75</t>
  </si>
  <si>
    <t>Масло сливочное-3,8/соус-30</t>
  </si>
  <si>
    <t>вода - 172,50</t>
  </si>
  <si>
    <t>мука пшеничная-22,7</t>
  </si>
  <si>
    <t>сахар-6,6</t>
  </si>
  <si>
    <t>масло раст-3,3</t>
  </si>
  <si>
    <t>молоко-3,3</t>
  </si>
  <si>
    <t>яйца-1,3/ дрожжи-0,6</t>
  </si>
  <si>
    <t>ванилин-0,008</t>
  </si>
  <si>
    <t>вода-7,7</t>
  </si>
  <si>
    <t>вода -19,75</t>
  </si>
  <si>
    <t>масло сл. -3,6</t>
  </si>
  <si>
    <t>Треска-59,3</t>
  </si>
  <si>
    <t>или скумбрия-67,3</t>
  </si>
  <si>
    <t>Яйца -2,6</t>
  </si>
  <si>
    <t>Масло сливочное-0,9</t>
  </si>
  <si>
    <t>Масло сливочное-3,3</t>
  </si>
  <si>
    <t>мука пшеничная-28,4</t>
  </si>
  <si>
    <t>сахар-8,3</t>
  </si>
  <si>
    <t>масло раст-4,2</t>
  </si>
  <si>
    <t>молоко-4,2</t>
  </si>
  <si>
    <t>яйца-2/дрожжи-0,7</t>
  </si>
  <si>
    <t>ванилин-0,011</t>
  </si>
  <si>
    <t>вода-9,6</t>
  </si>
  <si>
    <t>вода -150</t>
  </si>
  <si>
    <t>мука пш. - 30,8</t>
  </si>
  <si>
    <t>яйца -1</t>
  </si>
  <si>
    <t>соль йод-ая - 0,4</t>
  </si>
  <si>
    <t>масло раст-0,08</t>
  </si>
  <si>
    <t>(котлетное мясо)-30,5</t>
  </si>
  <si>
    <t>Крупа рисовая-2,9</t>
  </si>
  <si>
    <t>Лук репчатый-12,3</t>
  </si>
  <si>
    <t>Мука пшеничная -2,3</t>
  </si>
  <si>
    <t>Мука пшеничная-28,6</t>
  </si>
  <si>
    <t>сахар-2,9</t>
  </si>
  <si>
    <t>масло растительное-0,9</t>
  </si>
  <si>
    <t>яйца-1</t>
  </si>
  <si>
    <t>соль-0,4</t>
  </si>
  <si>
    <t>дрожжи -0,4</t>
  </si>
  <si>
    <t>кр.рис - 9,87</t>
  </si>
  <si>
    <t>кр.пшено -7,2</t>
  </si>
  <si>
    <t>молоко - 67,17</t>
  </si>
  <si>
    <t>вода -46,09</t>
  </si>
  <si>
    <t>сахар - 3,2</t>
  </si>
  <si>
    <t>масло сл. -3,2</t>
  </si>
  <si>
    <t>молоко -100,5</t>
  </si>
  <si>
    <t>сахар-3,6</t>
  </si>
  <si>
    <t>Треска-78</t>
  </si>
  <si>
    <t>Минтай-76,6</t>
  </si>
  <si>
    <t>Морковь-2</t>
  </si>
  <si>
    <t>Масло сливочное-3,3 или соус -20</t>
  </si>
  <si>
    <t>Свекла-48</t>
  </si>
  <si>
    <t>Картофель-34,5</t>
  </si>
  <si>
    <t>Лук репчатый-8,02</t>
  </si>
  <si>
    <t>Сахар-0,9</t>
  </si>
  <si>
    <t>Томат-пюре - 2</t>
  </si>
  <si>
    <t>или лимонная кислота-0,15</t>
  </si>
  <si>
    <t>сахар - 3,7</t>
  </si>
  <si>
    <t>Шанежка наливная с яйцом</t>
  </si>
  <si>
    <t>кр.манная - 19,65</t>
  </si>
  <si>
    <t>молоко-67,2</t>
  </si>
  <si>
    <t>вода -44,3</t>
  </si>
  <si>
    <t>сахар - 3,1</t>
  </si>
  <si>
    <t>масло сл. -5</t>
  </si>
  <si>
    <t>Чай с лимоном</t>
  </si>
  <si>
    <t>лимон-6</t>
  </si>
  <si>
    <t>вода-112,5</t>
  </si>
  <si>
    <t>Яйцо</t>
  </si>
  <si>
    <t>2 завтрак</t>
  </si>
  <si>
    <t>Морковь-17,8</t>
  </si>
  <si>
    <t>Лук репчатый-16,8</t>
  </si>
  <si>
    <t>Крупа рисовая-30</t>
  </si>
  <si>
    <t>Вода -62,8</t>
  </si>
  <si>
    <t>Масло сливочное-4,6</t>
  </si>
  <si>
    <t>Говядина-89,43</t>
  </si>
  <si>
    <t>сахар - 12</t>
  </si>
  <si>
    <t>Запеканка из творога с соусом</t>
  </si>
  <si>
    <t>вермишель - 14,4</t>
  </si>
  <si>
    <t>молоко - 126</t>
  </si>
  <si>
    <t>вода -39,6</t>
  </si>
  <si>
    <t>сахар - 1,8</t>
  </si>
  <si>
    <t>масло сл. -1,8</t>
  </si>
  <si>
    <t>Говядина 1 категории-42,9</t>
  </si>
  <si>
    <t>хлеб пшеничный-9,3</t>
  </si>
  <si>
    <t>сухари-5,4</t>
  </si>
  <si>
    <t>молоко или вода-11,4</t>
  </si>
  <si>
    <t>масло сливочное-5</t>
  </si>
  <si>
    <t>или соус-30</t>
  </si>
  <si>
    <t>Курица 1 категории потрошенная- 37,1</t>
  </si>
  <si>
    <t>Хлеб пшеничный-9,29</t>
  </si>
  <si>
    <t>Сыр</t>
  </si>
  <si>
    <t>Макаронные изделия-7,2</t>
  </si>
  <si>
    <t>Картофель-72</t>
  </si>
  <si>
    <t>Морковь-9</t>
  </si>
  <si>
    <t>Петрушка-2,5</t>
  </si>
  <si>
    <t>Лук репчатый-8,3</t>
  </si>
  <si>
    <t>Масло сливочное-2,7</t>
  </si>
  <si>
    <t>Изюм-15</t>
  </si>
  <si>
    <t>Изюм-18</t>
  </si>
  <si>
    <t>Вода -181,8</t>
  </si>
  <si>
    <t>Сахар - 13,5</t>
  </si>
  <si>
    <t>говядина-56,5</t>
  </si>
  <si>
    <t>картофель-109,7</t>
  </si>
  <si>
    <t>лук репчатый-9,5</t>
  </si>
  <si>
    <t>томатная паста-4,7</t>
  </si>
  <si>
    <t>Каша пшенная</t>
  </si>
  <si>
    <t>масло сл. - 5,0</t>
  </si>
  <si>
    <t>кр. пшеная - 29,26</t>
  </si>
  <si>
    <t>молоко - 73,7</t>
  </si>
  <si>
    <t>вода -49,1</t>
  </si>
  <si>
    <t>сахар - 0,36</t>
  </si>
  <si>
    <t>масса каши - 150</t>
  </si>
  <si>
    <t>или минтай-70,7</t>
  </si>
  <si>
    <t>Омлет натуральный</t>
  </si>
  <si>
    <t>молоко - 57,69</t>
  </si>
  <si>
    <t>масло сл.- 5,76</t>
  </si>
  <si>
    <t>масса гот.пр.- 145,3</t>
  </si>
  <si>
    <t>масло сл. - 5,76</t>
  </si>
  <si>
    <t>яйцо - 2</t>
  </si>
  <si>
    <t>(котлетное мясо)-37,1</t>
  </si>
  <si>
    <t>Сахар - 11,2</t>
  </si>
  <si>
    <t>Вода -151,5</t>
  </si>
  <si>
    <t>кр."Геркулес" - 22,6</t>
  </si>
  <si>
    <t>молоко - 80,6</t>
  </si>
  <si>
    <t>Суп из овощей</t>
  </si>
  <si>
    <t>Салат из белокочанной капусты с морковью</t>
  </si>
  <si>
    <t>Капуста белокочанная -31,8</t>
  </si>
  <si>
    <t>морковь -3,9</t>
  </si>
  <si>
    <t>масло растительное -3</t>
  </si>
  <si>
    <t>сахар - 1,5</t>
  </si>
  <si>
    <t>лимонная кислота -1,5</t>
  </si>
  <si>
    <t xml:space="preserve">Салат из моркови </t>
  </si>
  <si>
    <t>морковь - 33</t>
  </si>
  <si>
    <t>сахар - 0,9</t>
  </si>
  <si>
    <t>масло раст. - 3,54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</si>
</sst>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Arial"/>
      <family val="2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0" xfId="0" applyFont="1" applyBorder="1" applyAlignment="1">
      <alignment horizontal="center" vertical="center" shrinkToFit="1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2" fontId="4" fillId="0" borderId="0" xfId="0" applyNumberFormat="1" applyFont="1" applyBorder="1" applyAlignment="1">
      <alignment horizontal="center" vertical="top"/>
    </xf>
    <xf numFmtId="2" fontId="4" fillId="0" borderId="6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2" fontId="4" fillId="0" borderId="4" xfId="0" applyNumberFormat="1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center" vertical="top"/>
    </xf>
    <xf numFmtId="2" fontId="4" fillId="0" borderId="8" xfId="0" applyNumberFormat="1" applyFont="1" applyBorder="1" applyAlignment="1">
      <alignment horizontal="center" vertical="top"/>
    </xf>
    <xf numFmtId="2" fontId="4" fillId="0" borderId="10" xfId="0" applyNumberFormat="1" applyFont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shrinkToFit="1"/>
    </xf>
    <xf numFmtId="2" fontId="2" fillId="0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2" fontId="2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1" fillId="0" borderId="0" xfId="0" applyFont="1" applyFill="1" applyBorder="1"/>
    <xf numFmtId="0" fontId="4" fillId="0" borderId="6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4" fillId="0" borderId="0" xfId="0" applyFont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Fill="1"/>
    <xf numFmtId="0" fontId="1" fillId="0" borderId="2" xfId="0" applyFont="1" applyFill="1" applyBorder="1"/>
    <xf numFmtId="2" fontId="2" fillId="0" borderId="2" xfId="0" applyNumberFormat="1" applyFont="1" applyFill="1" applyBorder="1" applyAlignment="1">
      <alignment horizontal="center" vertical="top"/>
    </xf>
    <xf numFmtId="2" fontId="2" fillId="0" borderId="4" xfId="0" applyNumberFormat="1" applyFont="1" applyFill="1" applyBorder="1" applyAlignment="1">
      <alignment horizontal="center" vertical="top"/>
    </xf>
    <xf numFmtId="0" fontId="2" fillId="0" borderId="6" xfId="0" applyFont="1" applyFill="1" applyBorder="1"/>
    <xf numFmtId="0" fontId="2" fillId="0" borderId="0" xfId="0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/>
    </xf>
    <xf numFmtId="0" fontId="2" fillId="0" borderId="10" xfId="0" applyFont="1" applyFill="1" applyBorder="1"/>
    <xf numFmtId="2" fontId="2" fillId="0" borderId="10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/>
    </xf>
    <xf numFmtId="0" fontId="2" fillId="0" borderId="14" xfId="0" applyFont="1" applyFill="1" applyBorder="1"/>
    <xf numFmtId="0" fontId="2" fillId="0" borderId="6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14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/>
    </xf>
    <xf numFmtId="0" fontId="7" fillId="0" borderId="0" xfId="0" applyFont="1" applyFill="1"/>
    <xf numFmtId="0" fontId="1" fillId="0" borderId="1" xfId="0" applyFont="1" applyFill="1" applyBorder="1"/>
    <xf numFmtId="0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2" fontId="2" fillId="0" borderId="0" xfId="0" applyNumberFormat="1" applyFont="1" applyBorder="1"/>
    <xf numFmtId="2" fontId="2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6" xfId="0" applyFont="1" applyBorder="1"/>
    <xf numFmtId="2" fontId="2" fillId="0" borderId="6" xfId="0" applyNumberFormat="1" applyFont="1" applyBorder="1" applyAlignment="1">
      <alignment horizontal="center"/>
    </xf>
    <xf numFmtId="2" fontId="2" fillId="0" borderId="14" xfId="0" applyNumberFormat="1" applyFont="1" applyFill="1" applyBorder="1" applyAlignment="1">
      <alignment horizontal="center"/>
    </xf>
    <xf numFmtId="0" fontId="2" fillId="0" borderId="10" xfId="0" applyFont="1" applyBorder="1"/>
    <xf numFmtId="2" fontId="2" fillId="0" borderId="10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 vertical="top"/>
    </xf>
    <xf numFmtId="2" fontId="2" fillId="0" borderId="4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2" fontId="2" fillId="0" borderId="6" xfId="0" applyNumberFormat="1" applyFont="1" applyBorder="1" applyAlignment="1">
      <alignment horizontal="center" vertical="top"/>
    </xf>
    <xf numFmtId="2" fontId="2" fillId="0" borderId="0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2" fontId="2" fillId="0" borderId="10" xfId="0" applyNumberFormat="1" applyFont="1" applyBorder="1" applyAlignment="1">
      <alignment horizontal="center" vertical="top"/>
    </xf>
    <xf numFmtId="2" fontId="2" fillId="0" borderId="8" xfId="0" applyNumberFormat="1" applyFont="1" applyBorder="1" applyAlignment="1">
      <alignment horizontal="center" vertical="top"/>
    </xf>
    <xf numFmtId="0" fontId="7" fillId="0" borderId="0" xfId="0" applyFont="1" applyBorder="1"/>
    <xf numFmtId="0" fontId="2" fillId="0" borderId="2" xfId="0" applyNumberFormat="1" applyFont="1" applyBorder="1" applyAlignment="1">
      <alignment horizontal="center" vertical="top"/>
    </xf>
    <xf numFmtId="0" fontId="2" fillId="0" borderId="10" xfId="0" applyNumberFormat="1" applyFont="1" applyBorder="1" applyAlignment="1">
      <alignment horizontal="center" vertical="top"/>
    </xf>
    <xf numFmtId="0" fontId="2" fillId="0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6" xfId="0" applyFont="1" applyBorder="1"/>
    <xf numFmtId="0" fontId="4" fillId="0" borderId="10" xfId="0" applyFont="1" applyBorder="1"/>
    <xf numFmtId="0" fontId="1" fillId="0" borderId="0" xfId="0" applyFont="1" applyFill="1" applyBorder="1" applyAlignment="1">
      <alignment horizontal="left" vertical="top"/>
    </xf>
    <xf numFmtId="2" fontId="1" fillId="0" borderId="0" xfId="0" applyNumberFormat="1" applyFont="1" applyBorder="1" applyAlignment="1">
      <alignment horizontal="center" vertical="top"/>
    </xf>
    <xf numFmtId="2" fontId="2" fillId="0" borderId="9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0" borderId="6" xfId="0" applyNumberFormat="1" applyFont="1" applyFill="1" applyBorder="1"/>
    <xf numFmtId="2" fontId="2" fillId="0" borderId="6" xfId="0" applyNumberFormat="1" applyFont="1" applyBorder="1"/>
    <xf numFmtId="2" fontId="2" fillId="0" borderId="8" xfId="0" applyNumberFormat="1" applyFont="1" applyBorder="1"/>
    <xf numFmtId="2" fontId="2" fillId="0" borderId="10" xfId="0" applyNumberFormat="1" applyFont="1" applyBorder="1"/>
    <xf numFmtId="0" fontId="2" fillId="0" borderId="4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2" fillId="0" borderId="0" xfId="0" applyNumberFormat="1" applyFont="1" applyBorder="1"/>
    <xf numFmtId="0" fontId="2" fillId="0" borderId="6" xfId="0" applyNumberFormat="1" applyFont="1" applyBorder="1"/>
    <xf numFmtId="1" fontId="2" fillId="0" borderId="4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11" xfId="0" applyFont="1" applyFill="1" applyBorder="1"/>
    <xf numFmtId="0" fontId="2" fillId="0" borderId="6" xfId="0" applyNumberFormat="1" applyFont="1" applyFill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center" vertical="top"/>
    </xf>
    <xf numFmtId="2" fontId="2" fillId="0" borderId="9" xfId="0" applyNumberFormat="1" applyFont="1" applyFill="1" applyBorder="1" applyAlignment="1">
      <alignment horizontal="center" vertical="top"/>
    </xf>
    <xf numFmtId="0" fontId="1" fillId="0" borderId="10" xfId="0" applyFont="1" applyBorder="1"/>
    <xf numFmtId="0" fontId="1" fillId="0" borderId="4" xfId="0" applyFont="1" applyFill="1" applyBorder="1"/>
    <xf numFmtId="0" fontId="4" fillId="0" borderId="6" xfId="0" applyFont="1" applyBorder="1" applyAlignment="1">
      <alignment vertical="top" wrapText="1"/>
    </xf>
    <xf numFmtId="2" fontId="1" fillId="0" borderId="0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0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2" fontId="11" fillId="0" borderId="4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top"/>
    </xf>
    <xf numFmtId="2" fontId="4" fillId="0" borderId="5" xfId="0" applyNumberFormat="1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2" fontId="4" fillId="0" borderId="11" xfId="0" applyNumberFormat="1" applyFont="1" applyFill="1" applyBorder="1" applyAlignment="1">
      <alignment horizontal="center" vertical="top"/>
    </xf>
    <xf numFmtId="2" fontId="4" fillId="0" borderId="6" xfId="0" applyNumberFormat="1" applyFont="1" applyFill="1" applyBorder="1" applyAlignment="1">
      <alignment horizontal="center" vertical="top"/>
    </xf>
    <xf numFmtId="2" fontId="4" fillId="0" borderId="0" xfId="0" applyNumberFormat="1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center" vertical="top"/>
    </xf>
    <xf numFmtId="2" fontId="4" fillId="0" borderId="7" xfId="0" applyNumberFormat="1" applyFont="1" applyFill="1" applyBorder="1" applyAlignment="1">
      <alignment horizontal="center" vertical="top"/>
    </xf>
    <xf numFmtId="2" fontId="4" fillId="0" borderId="10" xfId="0" applyNumberFormat="1" applyFont="1" applyFill="1" applyBorder="1" applyAlignment="1">
      <alignment horizontal="center" vertical="top"/>
    </xf>
    <xf numFmtId="2" fontId="4" fillId="0" borderId="8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4" fillId="0" borderId="11" xfId="0" applyFont="1" applyFill="1" applyBorder="1"/>
    <xf numFmtId="0" fontId="11" fillId="0" borderId="3" xfId="0" applyNumberFormat="1" applyFont="1" applyFill="1" applyBorder="1" applyAlignment="1">
      <alignment horizontal="center"/>
    </xf>
    <xf numFmtId="0" fontId="11" fillId="0" borderId="2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 vertical="top"/>
    </xf>
    <xf numFmtId="0" fontId="4" fillId="0" borderId="7" xfId="0" applyFont="1" applyFill="1" applyBorder="1"/>
    <xf numFmtId="0" fontId="4" fillId="0" borderId="6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2" fontId="1" fillId="0" borderId="14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2" fontId="12" fillId="0" borderId="6" xfId="0" applyNumberFormat="1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1" fillId="0" borderId="10" xfId="0" applyFont="1" applyFill="1" applyBorder="1"/>
    <xf numFmtId="2" fontId="2" fillId="0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vertical="top"/>
    </xf>
    <xf numFmtId="0" fontId="14" fillId="0" borderId="2" xfId="0" applyFont="1" applyFill="1" applyBorder="1"/>
    <xf numFmtId="0" fontId="14" fillId="0" borderId="5" xfId="0" applyFont="1" applyFill="1" applyBorder="1"/>
    <xf numFmtId="0" fontId="15" fillId="0" borderId="5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vertical="top" wrapText="1"/>
    </xf>
    <xf numFmtId="0" fontId="15" fillId="0" borderId="3" xfId="0" applyFont="1" applyFill="1" applyBorder="1" applyAlignment="1">
      <alignment horizontal="left"/>
    </xf>
    <xf numFmtId="0" fontId="14" fillId="0" borderId="2" xfId="0" applyFont="1" applyBorder="1"/>
    <xf numFmtId="0" fontId="14" fillId="0" borderId="11" xfId="0" applyFont="1" applyFill="1" applyBorder="1"/>
    <xf numFmtId="0" fontId="14" fillId="0" borderId="3" xfId="0" applyFont="1" applyFill="1" applyBorder="1"/>
    <xf numFmtId="0" fontId="14" fillId="0" borderId="4" xfId="0" applyFont="1" applyFill="1" applyBorder="1"/>
    <xf numFmtId="0" fontId="15" fillId="0" borderId="4" xfId="0" applyFont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top"/>
    </xf>
    <xf numFmtId="0" fontId="2" fillId="0" borderId="6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14" xfId="0" applyNumberFormat="1" applyFon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top"/>
    </xf>
    <xf numFmtId="2" fontId="4" fillId="0" borderId="14" xfId="0" applyNumberFormat="1" applyFont="1" applyFill="1" applyBorder="1" applyAlignment="1">
      <alignment horizontal="center" vertical="top"/>
    </xf>
    <xf numFmtId="2" fontId="4" fillId="0" borderId="9" xfId="0" applyNumberFormat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center"/>
    </xf>
    <xf numFmtId="2" fontId="1" fillId="0" borderId="0" xfId="0" applyNumberFormat="1" applyFont="1" applyFill="1" applyBorder="1"/>
    <xf numFmtId="0" fontId="2" fillId="0" borderId="1" xfId="0" applyFont="1" applyFill="1" applyBorder="1"/>
    <xf numFmtId="0" fontId="8" fillId="0" borderId="11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center" vertical="top"/>
    </xf>
    <xf numFmtId="2" fontId="8" fillId="0" borderId="6" xfId="0" applyNumberFormat="1" applyFont="1" applyFill="1" applyBorder="1" applyAlignment="1">
      <alignment horizontal="center" vertical="top"/>
    </xf>
    <xf numFmtId="2" fontId="8" fillId="0" borderId="0" xfId="0" applyNumberFormat="1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center" vertical="top"/>
    </xf>
    <xf numFmtId="2" fontId="8" fillId="0" borderId="10" xfId="0" applyNumberFormat="1" applyFont="1" applyFill="1" applyBorder="1" applyAlignment="1">
      <alignment horizontal="center" vertical="top"/>
    </xf>
    <xf numFmtId="2" fontId="8" fillId="0" borderId="8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2" fillId="0" borderId="0" xfId="0" applyNumberFormat="1" applyFont="1" applyFill="1" applyBorder="1"/>
    <xf numFmtId="0" fontId="2" fillId="0" borderId="9" xfId="0" applyNumberFormat="1" applyFont="1" applyFill="1" applyBorder="1" applyAlignment="1">
      <alignment horizontal="center" vertical="top"/>
    </xf>
    <xf numFmtId="2" fontId="2" fillId="0" borderId="8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2" fontId="4" fillId="0" borderId="4" xfId="0" applyNumberFormat="1" applyFont="1" applyFill="1" applyBorder="1" applyAlignment="1">
      <alignment horizontal="center" vertical="top"/>
    </xf>
    <xf numFmtId="0" fontId="4" fillId="0" borderId="6" xfId="0" applyFont="1" applyFill="1" applyBorder="1"/>
    <xf numFmtId="0" fontId="4" fillId="0" borderId="10" xfId="0" applyFont="1" applyFill="1" applyBorder="1"/>
    <xf numFmtId="0" fontId="1" fillId="0" borderId="0" xfId="0" applyNumberFormat="1" applyFont="1" applyFill="1" applyBorder="1" applyAlignment="1">
      <alignment horizontal="center" vertical="top"/>
    </xf>
    <xf numFmtId="2" fontId="2" fillId="0" borderId="14" xfId="0" applyNumberFormat="1" applyFont="1" applyFill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15" fillId="0" borderId="2" xfId="0" applyFont="1" applyFill="1" applyBorder="1"/>
    <xf numFmtId="0" fontId="4" fillId="0" borderId="1" xfId="0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2" fillId="0" borderId="10" xfId="0" applyNumberFormat="1" applyFont="1" applyFill="1" applyBorder="1" applyAlignment="1">
      <alignment horizontal="center"/>
    </xf>
    <xf numFmtId="0" fontId="14" fillId="0" borderId="6" xfId="0" applyFont="1" applyFill="1" applyBorder="1"/>
    <xf numFmtId="0" fontId="2" fillId="0" borderId="11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top"/>
    </xf>
    <xf numFmtId="1" fontId="2" fillId="0" borderId="4" xfId="0" applyNumberFormat="1" applyFont="1" applyFill="1" applyBorder="1" applyAlignment="1">
      <alignment horizontal="center"/>
    </xf>
    <xf numFmtId="2" fontId="2" fillId="0" borderId="8" xfId="0" applyNumberFormat="1" applyFont="1" applyFill="1" applyBorder="1"/>
    <xf numFmtId="2" fontId="2" fillId="0" borderId="8" xfId="0" applyNumberFormat="1" applyFont="1" applyFill="1" applyBorder="1" applyAlignment="1">
      <alignment horizontal="center"/>
    </xf>
    <xf numFmtId="0" fontId="10" fillId="0" borderId="12" xfId="0" applyFont="1" applyFill="1" applyBorder="1"/>
    <xf numFmtId="0" fontId="10" fillId="0" borderId="13" xfId="0" applyFont="1" applyFill="1" applyBorder="1"/>
    <xf numFmtId="0" fontId="1" fillId="0" borderId="13" xfId="0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/>
    </xf>
    <xf numFmtId="0" fontId="10" fillId="0" borderId="0" xfId="0" applyFont="1" applyFill="1" applyBorder="1"/>
    <xf numFmtId="0" fontId="14" fillId="0" borderId="3" xfId="0" applyFont="1" applyFill="1" applyBorder="1" applyAlignment="1">
      <alignment horizontal="left" vertical="center" shrinkToFit="1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vertical="top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8" xfId="0" applyFont="1" applyFill="1" applyBorder="1"/>
    <xf numFmtId="0" fontId="2" fillId="0" borderId="7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15" fillId="0" borderId="1" xfId="0" applyFont="1" applyFill="1" applyBorder="1"/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left" vertical="center" shrinkToFit="1"/>
    </xf>
    <xf numFmtId="0" fontId="15" fillId="0" borderId="3" xfId="0" applyFont="1" applyFill="1" applyBorder="1" applyAlignment="1">
      <alignment horizontal="left" vertical="top"/>
    </xf>
    <xf numFmtId="0" fontId="12" fillId="0" borderId="11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5" fillId="0" borderId="9" xfId="0" applyFont="1" applyFill="1" applyBorder="1" applyAlignment="1">
      <alignment horizontal="left" vertical="top"/>
    </xf>
    <xf numFmtId="0" fontId="2" fillId="0" borderId="8" xfId="0" applyNumberFormat="1" applyFont="1" applyFill="1" applyBorder="1" applyAlignment="1">
      <alignment horizontal="center"/>
    </xf>
    <xf numFmtId="0" fontId="17" fillId="0" borderId="3" xfId="0" applyFont="1" applyBorder="1"/>
    <xf numFmtId="0" fontId="8" fillId="0" borderId="11" xfId="0" applyFont="1" applyBorder="1"/>
    <xf numFmtId="0" fontId="2" fillId="0" borderId="6" xfId="0" applyFont="1" applyFill="1" applyBorder="1" applyAlignment="1">
      <alignment horizontal="center"/>
    </xf>
    <xf numFmtId="0" fontId="17" fillId="0" borderId="2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6" xfId="0" applyFont="1" applyBorder="1"/>
    <xf numFmtId="2" fontId="18" fillId="3" borderId="1" xfId="0" applyNumberFormat="1" applyFont="1" applyFill="1" applyBorder="1" applyAlignment="1">
      <alignment horizontal="center"/>
    </xf>
    <xf numFmtId="0" fontId="1" fillId="0" borderId="5" xfId="0" applyFont="1" applyFill="1" applyBorder="1"/>
    <xf numFmtId="0" fontId="2" fillId="0" borderId="9" xfId="0" applyFont="1" applyFill="1" applyBorder="1"/>
    <xf numFmtId="0" fontId="4" fillId="0" borderId="6" xfId="0" applyFont="1" applyFill="1" applyBorder="1" applyAlignment="1">
      <alignment vertical="top" wrapText="1"/>
    </xf>
    <xf numFmtId="2" fontId="1" fillId="3" borderId="0" xfId="0" applyNumberFormat="1" applyFont="1" applyFill="1" applyBorder="1" applyAlignment="1">
      <alignment horizontal="center" vertical="top"/>
    </xf>
    <xf numFmtId="2" fontId="1" fillId="3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top"/>
    </xf>
    <xf numFmtId="2" fontId="10" fillId="3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/>
    </xf>
    <xf numFmtId="0" fontId="1" fillId="0" borderId="13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58"/>
  <sheetViews>
    <sheetView view="pageBreakPreview" topLeftCell="A16" zoomScale="60" zoomScaleNormal="66" workbookViewId="0">
      <selection activeCell="G51" sqref="G51"/>
    </sheetView>
  </sheetViews>
  <sheetFormatPr defaultColWidth="9" defaultRowHeight="15"/>
  <cols>
    <col min="1" max="1" width="9.140625" style="131" customWidth="1"/>
    <col min="2" max="2" width="60.7109375" customWidth="1"/>
    <col min="3" max="3" width="10.42578125" customWidth="1"/>
    <col min="6" max="6" width="10.42578125"/>
    <col min="7" max="7" width="22.42578125" customWidth="1"/>
  </cols>
  <sheetData>
    <row r="1" spans="1:11" ht="18.75">
      <c r="A1" s="132" t="s">
        <v>0</v>
      </c>
      <c r="B1" s="2"/>
      <c r="C1" s="37"/>
      <c r="D1" s="1"/>
      <c r="E1" s="2"/>
      <c r="F1" s="2"/>
      <c r="G1" s="37"/>
      <c r="H1" s="2"/>
    </row>
    <row r="2" spans="1:11" ht="18.75">
      <c r="A2" s="132" t="s">
        <v>1</v>
      </c>
      <c r="B2" s="2"/>
      <c r="C2" s="2"/>
      <c r="D2" s="2"/>
      <c r="E2" s="2"/>
      <c r="F2" s="2"/>
      <c r="G2" s="2"/>
      <c r="H2" s="2"/>
    </row>
    <row r="3" spans="1:11" ht="18.75">
      <c r="A3" s="3" t="s">
        <v>158</v>
      </c>
      <c r="B3" s="4"/>
      <c r="C3" s="5"/>
      <c r="D3" s="5"/>
      <c r="E3" s="37"/>
      <c r="F3" s="5"/>
      <c r="G3" s="5"/>
      <c r="H3" s="2"/>
    </row>
    <row r="4" spans="1:11" ht="18.75">
      <c r="A4" s="133" t="s">
        <v>2</v>
      </c>
      <c r="B4" s="37"/>
      <c r="C4" s="5"/>
      <c r="D4" s="5"/>
      <c r="E4" s="37"/>
      <c r="F4" s="5"/>
      <c r="G4" s="5"/>
      <c r="H4" s="2"/>
    </row>
    <row r="5" spans="1:11" ht="18.75">
      <c r="A5" s="324" t="s">
        <v>3</v>
      </c>
      <c r="B5" s="342" t="s">
        <v>4</v>
      </c>
      <c r="C5" s="345" t="s">
        <v>5</v>
      </c>
      <c r="D5" s="331" t="s">
        <v>6</v>
      </c>
      <c r="E5" s="337"/>
      <c r="F5" s="338"/>
      <c r="G5" s="334" t="s">
        <v>7</v>
      </c>
      <c r="H5" s="2"/>
    </row>
    <row r="6" spans="1:11" ht="15" customHeight="1">
      <c r="A6" s="324"/>
      <c r="B6" s="343"/>
      <c r="C6" s="346"/>
      <c r="D6" s="339"/>
      <c r="E6" s="340"/>
      <c r="F6" s="341"/>
      <c r="G6" s="335"/>
      <c r="H6" s="2"/>
    </row>
    <row r="7" spans="1:11" ht="18.75">
      <c r="A7" s="324"/>
      <c r="B7" s="344"/>
      <c r="C7" s="347"/>
      <c r="D7" s="6" t="s">
        <v>8</v>
      </c>
      <c r="E7" s="6" t="s">
        <v>9</v>
      </c>
      <c r="F7" s="6" t="s">
        <v>10</v>
      </c>
      <c r="G7" s="336"/>
      <c r="H7" s="2"/>
    </row>
    <row r="8" spans="1:11" ht="18.75">
      <c r="A8" s="325">
        <v>90</v>
      </c>
      <c r="B8" s="265" t="s">
        <v>11</v>
      </c>
      <c r="C8" s="53">
        <v>130</v>
      </c>
      <c r="D8" s="195">
        <v>3.9</v>
      </c>
      <c r="E8" s="196">
        <v>5.0999999999999996</v>
      </c>
      <c r="F8" s="195">
        <v>19.7</v>
      </c>
      <c r="G8" s="196">
        <v>139.6</v>
      </c>
      <c r="H8" s="2"/>
    </row>
    <row r="9" spans="1:11" ht="18.75">
      <c r="A9" s="325"/>
      <c r="B9" s="197" t="s">
        <v>229</v>
      </c>
      <c r="C9" s="198"/>
      <c r="D9" s="199"/>
      <c r="E9" s="200"/>
      <c r="F9" s="199"/>
      <c r="G9" s="200"/>
      <c r="H9" s="2"/>
    </row>
    <row r="10" spans="1:11" ht="18.75">
      <c r="A10" s="325"/>
      <c r="B10" s="197" t="s">
        <v>230</v>
      </c>
      <c r="C10" s="198"/>
      <c r="D10" s="199"/>
      <c r="E10" s="200"/>
      <c r="F10" s="199"/>
      <c r="G10" s="200"/>
      <c r="H10" s="2"/>
    </row>
    <row r="11" spans="1:11" ht="18.75">
      <c r="A11" s="325"/>
      <c r="B11" s="197" t="s">
        <v>231</v>
      </c>
      <c r="C11" s="198"/>
      <c r="D11" s="199"/>
      <c r="E11" s="200"/>
      <c r="F11" s="199"/>
      <c r="G11" s="200"/>
      <c r="H11" s="2"/>
    </row>
    <row r="12" spans="1:11" ht="18.75">
      <c r="A12" s="325"/>
      <c r="B12" s="197" t="s">
        <v>232</v>
      </c>
      <c r="C12" s="198"/>
      <c r="D12" s="199"/>
      <c r="E12" s="200"/>
      <c r="F12" s="199"/>
      <c r="G12" s="200"/>
      <c r="H12" s="2"/>
    </row>
    <row r="13" spans="1:11" ht="18.75">
      <c r="A13" s="325"/>
      <c r="B13" s="201" t="s">
        <v>233</v>
      </c>
      <c r="C13" s="198"/>
      <c r="D13" s="199"/>
      <c r="E13" s="200"/>
      <c r="F13" s="199"/>
      <c r="G13" s="200"/>
      <c r="H13" s="2"/>
    </row>
    <row r="14" spans="1:11" ht="18.75">
      <c r="A14" s="326">
        <v>260</v>
      </c>
      <c r="B14" s="178" t="s">
        <v>234</v>
      </c>
      <c r="C14" s="282">
        <v>150</v>
      </c>
      <c r="D14" s="144">
        <v>0.05</v>
      </c>
      <c r="E14" s="144">
        <v>7.0000000000000001E-3</v>
      </c>
      <c r="F14" s="144">
        <v>11.4</v>
      </c>
      <c r="G14" s="145">
        <v>46.21</v>
      </c>
      <c r="H14" s="147"/>
      <c r="I14" s="135"/>
      <c r="J14" s="135"/>
      <c r="K14" s="135"/>
    </row>
    <row r="15" spans="1:11" ht="18.75">
      <c r="A15" s="327"/>
      <c r="B15" s="146" t="s">
        <v>27</v>
      </c>
      <c r="C15" s="147"/>
      <c r="D15" s="148"/>
      <c r="E15" s="149"/>
      <c r="F15" s="150"/>
      <c r="G15" s="149"/>
      <c r="H15" s="147"/>
      <c r="I15" s="135"/>
      <c r="J15" s="135"/>
      <c r="K15" s="135"/>
    </row>
    <row r="16" spans="1:11" ht="18.75">
      <c r="A16" s="327"/>
      <c r="B16" s="146" t="s">
        <v>78</v>
      </c>
      <c r="C16" s="147"/>
      <c r="D16" s="148"/>
      <c r="E16" s="149"/>
      <c r="F16" s="150"/>
      <c r="G16" s="149"/>
      <c r="H16" s="147"/>
      <c r="I16" s="135"/>
      <c r="J16" s="135"/>
      <c r="K16" s="135"/>
    </row>
    <row r="17" spans="1:11" ht="18.75">
      <c r="A17" s="327"/>
      <c r="B17" s="157" t="s">
        <v>235</v>
      </c>
      <c r="C17" s="283"/>
      <c r="D17" s="150"/>
      <c r="E17" s="149"/>
      <c r="F17" s="150"/>
      <c r="G17" s="149"/>
      <c r="H17" s="147"/>
      <c r="I17" s="135"/>
      <c r="J17" s="135"/>
      <c r="K17" s="135"/>
    </row>
    <row r="18" spans="1:11" ht="18.75">
      <c r="A18" s="327"/>
      <c r="B18" s="157" t="s">
        <v>236</v>
      </c>
      <c r="C18" s="283"/>
      <c r="D18" s="150"/>
      <c r="E18" s="149"/>
      <c r="F18" s="150"/>
      <c r="G18" s="149"/>
      <c r="H18" s="147"/>
      <c r="I18" s="135"/>
      <c r="J18" s="135"/>
      <c r="K18" s="135"/>
    </row>
    <row r="19" spans="1:11" ht="18.75">
      <c r="A19" s="290"/>
      <c r="B19" s="291" t="s">
        <v>237</v>
      </c>
      <c r="C19" s="290">
        <v>40</v>
      </c>
      <c r="D19" s="242">
        <v>5.0999999999999996</v>
      </c>
      <c r="E19" s="242">
        <v>4.5999999999999996</v>
      </c>
      <c r="F19" s="242">
        <v>0.3</v>
      </c>
      <c r="G19" s="242">
        <v>63</v>
      </c>
      <c r="H19" s="147"/>
      <c r="I19" s="135"/>
      <c r="J19" s="135"/>
      <c r="K19" s="135"/>
    </row>
    <row r="20" spans="1:11" ht="18.75">
      <c r="A20" s="192"/>
      <c r="B20" s="18" t="s">
        <v>13</v>
      </c>
      <c r="C20" s="142">
        <v>30</v>
      </c>
      <c r="D20" s="143">
        <v>1.5</v>
      </c>
      <c r="E20" s="143">
        <v>0.16</v>
      </c>
      <c r="F20" s="143">
        <v>9.8000000000000007</v>
      </c>
      <c r="G20" s="143">
        <v>47</v>
      </c>
      <c r="H20" s="42"/>
    </row>
    <row r="21" spans="1:11" ht="18.75">
      <c r="A21" s="348" t="s">
        <v>14</v>
      </c>
      <c r="B21" s="349"/>
      <c r="C21" s="202">
        <f>SUM(C8:C20)</f>
        <v>350</v>
      </c>
      <c r="D21" s="202">
        <f>SUM(D8:D20)</f>
        <v>10.549999999999999</v>
      </c>
      <c r="E21" s="202">
        <f>SUM(E8:E20)</f>
        <v>9.8669999999999991</v>
      </c>
      <c r="F21" s="202">
        <f>SUM(F8:F20)</f>
        <v>41.2</v>
      </c>
      <c r="G21" s="202">
        <f>SUM(G8:G20)</f>
        <v>295.81</v>
      </c>
      <c r="H21" s="2"/>
    </row>
    <row r="22" spans="1:11" ht="18.75">
      <c r="A22" s="286"/>
      <c r="B22" s="293"/>
      <c r="C22" s="294"/>
      <c r="D22" s="294"/>
      <c r="E22" s="294"/>
      <c r="F22" s="294"/>
      <c r="G22" s="292"/>
      <c r="H22" s="2"/>
    </row>
    <row r="23" spans="1:11" ht="18.75">
      <c r="A23" s="322" t="s">
        <v>238</v>
      </c>
      <c r="B23" s="333"/>
      <c r="C23" s="333"/>
      <c r="D23" s="333"/>
      <c r="E23" s="333"/>
      <c r="F23" s="333"/>
      <c r="G23" s="323"/>
      <c r="H23" s="2"/>
    </row>
    <row r="24" spans="1:11" ht="18.75">
      <c r="A24" s="79"/>
      <c r="B24" s="203" t="s">
        <v>71</v>
      </c>
      <c r="C24" s="204">
        <v>160</v>
      </c>
      <c r="D24" s="23">
        <v>0.8</v>
      </c>
      <c r="E24" s="23">
        <v>0.1</v>
      </c>
      <c r="F24" s="23">
        <v>16.100000000000001</v>
      </c>
      <c r="G24" s="166">
        <v>72</v>
      </c>
      <c r="H24" s="2"/>
    </row>
    <row r="25" spans="1:11" ht="18.75">
      <c r="A25" s="205" t="s">
        <v>15</v>
      </c>
      <c r="B25" s="42"/>
      <c r="C25" s="32"/>
      <c r="D25" s="32"/>
      <c r="E25" s="42"/>
      <c r="F25" s="33"/>
      <c r="G25" s="33"/>
      <c r="H25" s="2"/>
    </row>
    <row r="26" spans="1:11" ht="18.75">
      <c r="A26" s="319">
        <v>4</v>
      </c>
      <c r="B26" s="308" t="s">
        <v>295</v>
      </c>
      <c r="C26" s="118">
        <v>30</v>
      </c>
      <c r="D26" s="44">
        <v>0.49</v>
      </c>
      <c r="E26" s="44">
        <v>3.02</v>
      </c>
      <c r="F26" s="44">
        <v>3.2</v>
      </c>
      <c r="G26" s="44">
        <v>40.479999999999997</v>
      </c>
      <c r="H26" s="2"/>
    </row>
    <row r="27" spans="1:11" ht="18.75">
      <c r="A27" s="319"/>
      <c r="B27" s="54" t="s">
        <v>296</v>
      </c>
      <c r="C27" s="120"/>
      <c r="D27" s="48"/>
      <c r="E27" s="48"/>
      <c r="F27" s="48"/>
      <c r="G27" s="48"/>
      <c r="H27" s="2"/>
    </row>
    <row r="28" spans="1:11" ht="18.75">
      <c r="A28" s="319"/>
      <c r="B28" s="54" t="s">
        <v>297</v>
      </c>
      <c r="C28" s="120"/>
      <c r="D28" s="48"/>
      <c r="E28" s="48"/>
      <c r="F28" s="48"/>
      <c r="G28" s="48"/>
      <c r="H28" s="2"/>
    </row>
    <row r="29" spans="1:11" ht="18.75">
      <c r="A29" s="319"/>
      <c r="B29" s="54" t="s">
        <v>298</v>
      </c>
      <c r="C29" s="120"/>
      <c r="D29" s="48"/>
      <c r="E29" s="48"/>
      <c r="F29" s="48"/>
      <c r="G29" s="48"/>
      <c r="H29" s="2"/>
    </row>
    <row r="30" spans="1:11" ht="18.75">
      <c r="A30" s="319"/>
      <c r="B30" s="54" t="s">
        <v>299</v>
      </c>
      <c r="C30" s="120"/>
      <c r="D30" s="48"/>
      <c r="E30" s="48"/>
      <c r="F30" s="48"/>
      <c r="G30" s="48"/>
      <c r="H30" s="2"/>
    </row>
    <row r="31" spans="1:11" ht="18.75">
      <c r="A31" s="319"/>
      <c r="B31" s="309" t="s">
        <v>300</v>
      </c>
      <c r="C31" s="160"/>
      <c r="D31" s="51"/>
      <c r="E31" s="51"/>
      <c r="F31" s="51"/>
      <c r="G31" s="51"/>
      <c r="H31" s="2"/>
    </row>
    <row r="32" spans="1:11" ht="18.75">
      <c r="A32" s="328">
        <v>36</v>
      </c>
      <c r="B32" s="186" t="s">
        <v>16</v>
      </c>
      <c r="C32" s="118">
        <v>150</v>
      </c>
      <c r="D32" s="45">
        <v>1.4</v>
      </c>
      <c r="E32" s="44">
        <v>2.33</v>
      </c>
      <c r="F32" s="45">
        <v>8.17</v>
      </c>
      <c r="G32" s="44">
        <v>59.27</v>
      </c>
      <c r="H32" s="5"/>
    </row>
    <row r="33" spans="1:8" ht="18.75">
      <c r="A33" s="329"/>
      <c r="B33" s="32" t="s">
        <v>81</v>
      </c>
      <c r="C33" s="120"/>
      <c r="D33" s="49"/>
      <c r="E33" s="48"/>
      <c r="F33" s="49"/>
      <c r="G33" s="48"/>
      <c r="H33" s="5"/>
    </row>
    <row r="34" spans="1:8" ht="18.75">
      <c r="A34" s="329"/>
      <c r="B34" s="32" t="s">
        <v>82</v>
      </c>
      <c r="C34" s="120"/>
      <c r="D34" s="49"/>
      <c r="E34" s="48"/>
      <c r="F34" s="49"/>
      <c r="G34" s="48"/>
      <c r="H34" s="5"/>
    </row>
    <row r="35" spans="1:8" ht="18.75">
      <c r="A35" s="329"/>
      <c r="B35" s="32" t="s">
        <v>83</v>
      </c>
      <c r="C35" s="120"/>
      <c r="D35" s="49"/>
      <c r="E35" s="48"/>
      <c r="F35" s="49"/>
      <c r="G35" s="48"/>
      <c r="H35" s="5"/>
    </row>
    <row r="36" spans="1:8" ht="18.75">
      <c r="A36" s="329"/>
      <c r="B36" s="32" t="s">
        <v>84</v>
      </c>
      <c r="C36" s="120"/>
      <c r="D36" s="49"/>
      <c r="E36" s="48"/>
      <c r="F36" s="49"/>
      <c r="G36" s="48"/>
      <c r="H36" s="5"/>
    </row>
    <row r="37" spans="1:8" ht="18.75">
      <c r="A37" s="329"/>
      <c r="B37" s="32" t="s">
        <v>53</v>
      </c>
      <c r="C37" s="120"/>
      <c r="D37" s="49"/>
      <c r="E37" s="48"/>
      <c r="F37" s="49"/>
      <c r="G37" s="48"/>
      <c r="H37" s="5"/>
    </row>
    <row r="38" spans="1:8" ht="18.75">
      <c r="A38" s="329"/>
      <c r="B38" s="32" t="s">
        <v>85</v>
      </c>
      <c r="C38" s="120"/>
      <c r="D38" s="49"/>
      <c r="E38" s="48"/>
      <c r="F38" s="49"/>
      <c r="G38" s="48"/>
      <c r="H38" s="5"/>
    </row>
    <row r="39" spans="1:8" ht="18.75">
      <c r="A39" s="330">
        <v>163</v>
      </c>
      <c r="B39" s="176" t="s">
        <v>67</v>
      </c>
      <c r="C39" s="206">
        <v>150</v>
      </c>
      <c r="D39" s="45">
        <v>18.2</v>
      </c>
      <c r="E39" s="44">
        <v>15.5</v>
      </c>
      <c r="F39" s="45">
        <v>25.2</v>
      </c>
      <c r="G39" s="44">
        <v>313.81</v>
      </c>
      <c r="H39" s="2"/>
    </row>
    <row r="40" spans="1:8" ht="18.75">
      <c r="A40" s="330"/>
      <c r="B40" s="46" t="s">
        <v>244</v>
      </c>
      <c r="C40" s="207"/>
      <c r="D40" s="49"/>
      <c r="E40" s="48"/>
      <c r="F40" s="49"/>
      <c r="G40" s="48"/>
      <c r="H40" s="2"/>
    </row>
    <row r="41" spans="1:8" ht="18.75">
      <c r="A41" s="330"/>
      <c r="B41" s="46" t="s">
        <v>239</v>
      </c>
      <c r="C41" s="207"/>
      <c r="D41" s="49"/>
      <c r="E41" s="48"/>
      <c r="F41" s="49"/>
      <c r="G41" s="48"/>
      <c r="H41" s="2"/>
    </row>
    <row r="42" spans="1:8" ht="18.75">
      <c r="A42" s="330"/>
      <c r="B42" s="46" t="s">
        <v>243</v>
      </c>
      <c r="C42" s="207"/>
      <c r="D42" s="49"/>
      <c r="E42" s="48"/>
      <c r="F42" s="49"/>
      <c r="G42" s="48"/>
      <c r="H42" s="2"/>
    </row>
    <row r="43" spans="1:8" ht="18.75">
      <c r="A43" s="330"/>
      <c r="B43" s="46" t="s">
        <v>240</v>
      </c>
      <c r="C43" s="207"/>
      <c r="D43" s="49"/>
      <c r="E43" s="48"/>
      <c r="F43" s="49"/>
      <c r="G43" s="48"/>
      <c r="H43" s="2"/>
    </row>
    <row r="44" spans="1:8" ht="18.75">
      <c r="A44" s="330"/>
      <c r="B44" s="46" t="s">
        <v>241</v>
      </c>
      <c r="C44" s="207"/>
      <c r="D44" s="49"/>
      <c r="E44" s="48"/>
      <c r="F44" s="49"/>
      <c r="G44" s="48"/>
      <c r="H44" s="2"/>
    </row>
    <row r="45" spans="1:8" ht="18.75">
      <c r="A45" s="331"/>
      <c r="B45" s="46" t="s">
        <v>242</v>
      </c>
      <c r="C45" s="207"/>
      <c r="D45" s="49"/>
      <c r="E45" s="48"/>
      <c r="F45" s="49"/>
      <c r="G45" s="48"/>
      <c r="H45" s="2"/>
    </row>
    <row r="46" spans="1:8" ht="18.75">
      <c r="A46" s="328">
        <v>256</v>
      </c>
      <c r="B46" s="126" t="s">
        <v>49</v>
      </c>
      <c r="C46" s="208">
        <v>150</v>
      </c>
      <c r="D46" s="44">
        <v>0.51</v>
      </c>
      <c r="E46" s="45"/>
      <c r="F46" s="44">
        <v>15.75</v>
      </c>
      <c r="G46" s="123">
        <v>35.15</v>
      </c>
      <c r="H46" s="2"/>
    </row>
    <row r="47" spans="1:8" ht="18.75">
      <c r="A47" s="329"/>
      <c r="B47" s="32" t="s">
        <v>86</v>
      </c>
      <c r="C47" s="193"/>
      <c r="D47" s="149"/>
      <c r="E47" s="150"/>
      <c r="F47" s="149"/>
      <c r="G47" s="209"/>
      <c r="H47" s="2"/>
    </row>
    <row r="48" spans="1:8" ht="18.75">
      <c r="A48" s="329"/>
      <c r="B48" s="32" t="s">
        <v>87</v>
      </c>
      <c r="C48" s="193"/>
      <c r="D48" s="149"/>
      <c r="E48" s="150"/>
      <c r="F48" s="149"/>
      <c r="G48" s="209"/>
      <c r="H48" s="2"/>
    </row>
    <row r="49" spans="1:8" ht="18.75">
      <c r="A49" s="332"/>
      <c r="B49" s="175" t="s">
        <v>88</v>
      </c>
      <c r="C49" s="194"/>
      <c r="D49" s="154"/>
      <c r="E49" s="155"/>
      <c r="F49" s="154"/>
      <c r="G49" s="210"/>
      <c r="H49" s="2"/>
    </row>
    <row r="50" spans="1:8" ht="18.75">
      <c r="A50" s="211">
        <v>109</v>
      </c>
      <c r="B50" s="172" t="s">
        <v>20</v>
      </c>
      <c r="C50" s="160">
        <v>40</v>
      </c>
      <c r="D50" s="51">
        <v>1.3</v>
      </c>
      <c r="E50" s="51">
        <v>0.2</v>
      </c>
      <c r="F50" s="51">
        <v>6.6</v>
      </c>
      <c r="G50" s="51">
        <v>62.3</v>
      </c>
      <c r="H50" s="2"/>
    </row>
    <row r="51" spans="1:8" ht="18.75">
      <c r="A51" s="322" t="s">
        <v>21</v>
      </c>
      <c r="B51" s="323"/>
      <c r="C51" s="212">
        <f>SUM(C29:C50)</f>
        <v>490</v>
      </c>
      <c r="D51" s="212">
        <f>SUM(D29:D50)</f>
        <v>21.41</v>
      </c>
      <c r="E51" s="212">
        <f>SUM(E29:E50)</f>
        <v>18.029999999999998</v>
      </c>
      <c r="F51" s="212">
        <f>SUM(F29:F50)</f>
        <v>55.72</v>
      </c>
      <c r="G51" s="212">
        <f>SUM(G29:G50)</f>
        <v>470.53</v>
      </c>
      <c r="H51" s="2"/>
    </row>
    <row r="52" spans="1:8" ht="18.75">
      <c r="A52" s="213"/>
      <c r="B52" s="33"/>
      <c r="C52" s="27"/>
      <c r="D52" s="27"/>
      <c r="E52" s="27"/>
      <c r="F52" s="27"/>
      <c r="G52" s="214"/>
      <c r="H52" s="2"/>
    </row>
    <row r="53" spans="1:8" ht="18.75">
      <c r="A53" s="33" t="s">
        <v>22</v>
      </c>
      <c r="B53" s="31"/>
      <c r="C53" s="27"/>
      <c r="D53" s="28"/>
      <c r="E53" s="28"/>
      <c r="F53" s="28"/>
      <c r="G53" s="29"/>
      <c r="H53" s="2"/>
    </row>
    <row r="54" spans="1:8" ht="18.75">
      <c r="A54" s="215"/>
      <c r="B54" s="60" t="s">
        <v>23</v>
      </c>
      <c r="C54" s="204">
        <v>50</v>
      </c>
      <c r="D54" s="23">
        <v>1.4</v>
      </c>
      <c r="E54" s="23">
        <v>1.65</v>
      </c>
      <c r="F54" s="23">
        <v>38.549999999999997</v>
      </c>
      <c r="G54" s="23">
        <v>115</v>
      </c>
      <c r="H54" s="2"/>
    </row>
    <row r="55" spans="1:8" ht="18.75">
      <c r="A55" s="288">
        <v>255</v>
      </c>
      <c r="B55" s="172" t="s">
        <v>55</v>
      </c>
      <c r="C55" s="160">
        <v>150</v>
      </c>
      <c r="D55" s="51">
        <v>4.1900000000000004</v>
      </c>
      <c r="E55" s="51">
        <v>4.78</v>
      </c>
      <c r="F55" s="51">
        <v>7.04</v>
      </c>
      <c r="G55" s="51">
        <v>87.98</v>
      </c>
      <c r="H55" s="2"/>
    </row>
    <row r="56" spans="1:8" ht="18.75">
      <c r="A56" s="320" t="s">
        <v>25</v>
      </c>
      <c r="B56" s="321"/>
      <c r="C56" s="224">
        <f>SUM(C54:C55)</f>
        <v>200</v>
      </c>
      <c r="D56" s="224">
        <f>SUM(D54:D55)</f>
        <v>5.59</v>
      </c>
      <c r="E56" s="224">
        <f>SUM(E54:E55)</f>
        <v>6.43</v>
      </c>
      <c r="F56" s="224">
        <f>SUM(F54:F55)</f>
        <v>45.589999999999996</v>
      </c>
      <c r="G56" s="224">
        <f>SUM(G54:G55)</f>
        <v>202.98000000000002</v>
      </c>
      <c r="H56" s="2"/>
    </row>
    <row r="57" spans="1:8" ht="18.75">
      <c r="A57" s="322" t="s">
        <v>69</v>
      </c>
      <c r="B57" s="323"/>
      <c r="C57" s="224"/>
      <c r="D57" s="225"/>
      <c r="E57" s="225"/>
      <c r="F57" s="225"/>
      <c r="G57" s="312">
        <f>G21+G24+G51+G56</f>
        <v>1041.32</v>
      </c>
      <c r="H57" s="2"/>
    </row>
    <row r="58" spans="1:8" ht="18.75">
      <c r="C58" s="37"/>
      <c r="D58" s="1"/>
      <c r="E58" s="2"/>
      <c r="F58" s="2"/>
      <c r="G58" s="37"/>
      <c r="H58" s="2"/>
    </row>
  </sheetData>
  <mergeCells count="16">
    <mergeCell ref="A26:A31"/>
    <mergeCell ref="A56:B56"/>
    <mergeCell ref="A57:B57"/>
    <mergeCell ref="A51:B51"/>
    <mergeCell ref="A5:A7"/>
    <mergeCell ref="A8:A13"/>
    <mergeCell ref="A14:A18"/>
    <mergeCell ref="A32:A38"/>
    <mergeCell ref="A39:A45"/>
    <mergeCell ref="A46:A49"/>
    <mergeCell ref="A23:G23"/>
    <mergeCell ref="G5:G7"/>
    <mergeCell ref="D5:F6"/>
    <mergeCell ref="B5:B7"/>
    <mergeCell ref="C5:C7"/>
    <mergeCell ref="A21:B21"/>
  </mergeCells>
  <pageMargins left="0.39370078740157483" right="0.39370078740157483" top="0.19685039370078741" bottom="0.19685039370078741" header="0.11811023622047245" footer="0.11811023622047245"/>
  <pageSetup paperSize="9" scale="65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H79"/>
  <sheetViews>
    <sheetView view="pageBreakPreview" topLeftCell="A34" zoomScale="65" zoomScaleNormal="55" workbookViewId="0">
      <selection activeCell="G77" sqref="G77"/>
    </sheetView>
  </sheetViews>
  <sheetFormatPr defaultColWidth="9" defaultRowHeight="15"/>
  <cols>
    <col min="1" max="1" width="8.85546875" customWidth="1"/>
    <col min="2" max="2" width="60.7109375" customWidth="1"/>
    <col min="3" max="3" width="11" customWidth="1"/>
    <col min="6" max="6" width="10.42578125"/>
    <col min="7" max="7" width="19.5703125" customWidth="1"/>
  </cols>
  <sheetData>
    <row r="1" spans="1:8" ht="18.75">
      <c r="A1" s="1" t="s">
        <v>0</v>
      </c>
      <c r="B1" s="2"/>
      <c r="C1" s="37"/>
      <c r="D1" s="1"/>
      <c r="E1" s="2"/>
      <c r="F1" s="2"/>
      <c r="G1" s="37"/>
      <c r="H1" s="2"/>
    </row>
    <row r="2" spans="1:8" ht="18.75">
      <c r="A2" s="1" t="s">
        <v>26</v>
      </c>
      <c r="B2" s="2"/>
      <c r="C2" s="2"/>
      <c r="D2" s="2"/>
      <c r="E2" s="2"/>
      <c r="F2" s="2"/>
      <c r="G2" s="2"/>
      <c r="H2" s="2"/>
    </row>
    <row r="3" spans="1:8" ht="18.75">
      <c r="A3" s="3" t="s">
        <v>158</v>
      </c>
      <c r="B3" s="4"/>
      <c r="C3" s="5"/>
      <c r="D3" s="5"/>
      <c r="E3" s="37"/>
      <c r="F3" s="5"/>
      <c r="G3" s="5"/>
      <c r="H3" s="2"/>
    </row>
    <row r="4" spans="1:8" ht="18.75">
      <c r="A4" s="3" t="s">
        <v>2</v>
      </c>
      <c r="B4" s="37"/>
      <c r="C4" s="5"/>
      <c r="D4" s="5"/>
      <c r="E4" s="37"/>
      <c r="F4" s="5"/>
      <c r="G4" s="5"/>
      <c r="H4" s="2"/>
    </row>
    <row r="5" spans="1:8" ht="18.75">
      <c r="A5" s="324" t="s">
        <v>3</v>
      </c>
      <c r="B5" s="342" t="s">
        <v>4</v>
      </c>
      <c r="C5" s="345" t="s">
        <v>5</v>
      </c>
      <c r="D5" s="331" t="s">
        <v>6</v>
      </c>
      <c r="E5" s="337"/>
      <c r="F5" s="338"/>
      <c r="G5" s="334" t="s">
        <v>7</v>
      </c>
      <c r="H5" s="2"/>
    </row>
    <row r="6" spans="1:8" ht="1.5" customHeight="1">
      <c r="A6" s="324"/>
      <c r="B6" s="343"/>
      <c r="C6" s="346"/>
      <c r="D6" s="339"/>
      <c r="E6" s="340"/>
      <c r="F6" s="341"/>
      <c r="G6" s="335"/>
      <c r="H6" s="2"/>
    </row>
    <row r="7" spans="1:8" ht="20.25" customHeight="1">
      <c r="A7" s="324"/>
      <c r="B7" s="344"/>
      <c r="C7" s="347"/>
      <c r="D7" s="6" t="s">
        <v>8</v>
      </c>
      <c r="E7" s="6" t="s">
        <v>9</v>
      </c>
      <c r="F7" s="6" t="s">
        <v>10</v>
      </c>
      <c r="G7" s="336"/>
      <c r="H7" s="2"/>
    </row>
    <row r="8" spans="1:8" ht="18.75">
      <c r="A8" s="325">
        <v>117</v>
      </c>
      <c r="B8" s="265" t="s">
        <v>246</v>
      </c>
      <c r="C8" s="118">
        <v>130</v>
      </c>
      <c r="D8" s="45">
        <v>14.9</v>
      </c>
      <c r="E8" s="44">
        <v>7.87</v>
      </c>
      <c r="F8" s="45">
        <v>18.899999999999999</v>
      </c>
      <c r="G8" s="44">
        <v>222.4</v>
      </c>
      <c r="H8" s="2"/>
    </row>
    <row r="9" spans="1:8" ht="18.75">
      <c r="A9" s="325"/>
      <c r="B9" s="295"/>
      <c r="C9" s="120">
        <v>50</v>
      </c>
      <c r="D9" s="49"/>
      <c r="E9" s="48"/>
      <c r="F9" s="49"/>
      <c r="G9" s="48"/>
      <c r="H9" s="2"/>
    </row>
    <row r="10" spans="1:8" ht="18.75">
      <c r="A10" s="325"/>
      <c r="B10" s="226" t="s">
        <v>89</v>
      </c>
      <c r="C10" s="120"/>
      <c r="D10" s="49"/>
      <c r="E10" s="48"/>
      <c r="F10" s="49"/>
      <c r="G10" s="48"/>
      <c r="H10" s="2"/>
    </row>
    <row r="11" spans="1:8" ht="18.75">
      <c r="A11" s="325"/>
      <c r="B11" s="226" t="s">
        <v>90</v>
      </c>
      <c r="C11" s="120"/>
      <c r="D11" s="49"/>
      <c r="E11" s="48"/>
      <c r="F11" s="49"/>
      <c r="G11" s="48"/>
      <c r="H11" s="2"/>
    </row>
    <row r="12" spans="1:8" ht="18.75">
      <c r="A12" s="325"/>
      <c r="B12" s="226" t="s">
        <v>91</v>
      </c>
      <c r="C12" s="120"/>
      <c r="D12" s="49"/>
      <c r="E12" s="48"/>
      <c r="F12" s="49"/>
      <c r="G12" s="48"/>
      <c r="H12" s="2"/>
    </row>
    <row r="13" spans="1:8" ht="18.75">
      <c r="A13" s="325"/>
      <c r="B13" s="226" t="s">
        <v>163</v>
      </c>
      <c r="C13" s="120"/>
      <c r="D13" s="49"/>
      <c r="E13" s="48"/>
      <c r="F13" s="49"/>
      <c r="G13" s="48"/>
      <c r="H13" s="2"/>
    </row>
    <row r="14" spans="1:8" ht="18.75">
      <c r="A14" s="325"/>
      <c r="B14" s="226" t="s">
        <v>92</v>
      </c>
      <c r="C14" s="120"/>
      <c r="D14" s="49"/>
      <c r="E14" s="48"/>
      <c r="F14" s="49"/>
      <c r="G14" s="48"/>
      <c r="H14" s="2"/>
    </row>
    <row r="15" spans="1:8" ht="18.75">
      <c r="A15" s="325"/>
      <c r="B15" s="226" t="s">
        <v>93</v>
      </c>
      <c r="C15" s="120"/>
      <c r="D15" s="49"/>
      <c r="E15" s="48"/>
      <c r="F15" s="49"/>
      <c r="G15" s="48"/>
      <c r="H15" s="2"/>
    </row>
    <row r="16" spans="1:8" ht="18.75">
      <c r="A16" s="325"/>
      <c r="B16" s="226" t="s">
        <v>164</v>
      </c>
      <c r="C16" s="120"/>
      <c r="D16" s="49"/>
      <c r="E16" s="48"/>
      <c r="F16" s="49"/>
      <c r="G16" s="48"/>
      <c r="H16" s="2"/>
    </row>
    <row r="17" spans="1:8" ht="18.75">
      <c r="A17" s="325"/>
      <c r="B17" s="226" t="s">
        <v>94</v>
      </c>
      <c r="C17" s="120"/>
      <c r="D17" s="49"/>
      <c r="E17" s="48"/>
      <c r="F17" s="49"/>
      <c r="G17" s="48"/>
      <c r="H17" s="2"/>
    </row>
    <row r="18" spans="1:8" ht="18.75">
      <c r="A18" s="325"/>
      <c r="B18" s="226" t="s">
        <v>95</v>
      </c>
      <c r="C18" s="120"/>
      <c r="D18" s="49"/>
      <c r="E18" s="48"/>
      <c r="F18" s="49"/>
      <c r="G18" s="48"/>
      <c r="H18" s="2"/>
    </row>
    <row r="19" spans="1:8" ht="18.75">
      <c r="A19" s="325"/>
      <c r="B19" s="226" t="s">
        <v>96</v>
      </c>
      <c r="C19" s="120"/>
      <c r="D19" s="49"/>
      <c r="E19" s="48"/>
      <c r="F19" s="49"/>
      <c r="G19" s="48"/>
      <c r="H19" s="2"/>
    </row>
    <row r="20" spans="1:8" ht="18.75">
      <c r="A20" s="325"/>
      <c r="B20" s="226" t="s">
        <v>159</v>
      </c>
      <c r="C20" s="120"/>
      <c r="D20" s="49"/>
      <c r="E20" s="48"/>
      <c r="F20" s="49"/>
      <c r="G20" s="48"/>
      <c r="H20" s="2"/>
    </row>
    <row r="21" spans="1:8" s="31" customFormat="1" ht="18.75">
      <c r="A21" s="326">
        <v>263</v>
      </c>
      <c r="B21" s="178" t="s">
        <v>24</v>
      </c>
      <c r="C21" s="189">
        <v>160</v>
      </c>
      <c r="D21" s="144">
        <v>0.09</v>
      </c>
      <c r="E21" s="144">
        <v>0</v>
      </c>
      <c r="F21" s="144">
        <v>9.6</v>
      </c>
      <c r="G21" s="145">
        <v>43.77</v>
      </c>
      <c r="H21" s="30"/>
    </row>
    <row r="22" spans="1:8" ht="18.75">
      <c r="A22" s="327"/>
      <c r="B22" s="146" t="s">
        <v>27</v>
      </c>
      <c r="C22" s="147"/>
      <c r="D22" s="148"/>
      <c r="E22" s="149"/>
      <c r="F22" s="150"/>
      <c r="G22" s="149"/>
      <c r="H22" s="2"/>
    </row>
    <row r="23" spans="1:8" ht="18.75">
      <c r="A23" s="327"/>
      <c r="B23" s="146" t="s">
        <v>245</v>
      </c>
      <c r="C23" s="147"/>
      <c r="D23" s="148"/>
      <c r="E23" s="149"/>
      <c r="F23" s="150"/>
      <c r="G23" s="149"/>
      <c r="H23" s="2"/>
    </row>
    <row r="24" spans="1:8" ht="18.75">
      <c r="A24" s="192"/>
      <c r="B24" s="136" t="s">
        <v>13</v>
      </c>
      <c r="C24" s="142">
        <v>10</v>
      </c>
      <c r="D24" s="143">
        <v>0.59</v>
      </c>
      <c r="E24" s="143">
        <v>0.72</v>
      </c>
      <c r="F24" s="143">
        <v>4.0999999999999996</v>
      </c>
      <c r="G24" s="143">
        <v>26.5</v>
      </c>
      <c r="H24" s="2"/>
    </row>
    <row r="25" spans="1:8" ht="18.75">
      <c r="A25" s="348" t="s">
        <v>14</v>
      </c>
      <c r="B25" s="349"/>
      <c r="C25" s="40">
        <v>350</v>
      </c>
      <c r="D25" s="40">
        <f t="shared" ref="D25:F25" si="0">D8+D21+D24</f>
        <v>15.58</v>
      </c>
      <c r="E25" s="40">
        <f t="shared" si="0"/>
        <v>8.59</v>
      </c>
      <c r="F25" s="40">
        <f t="shared" si="0"/>
        <v>32.6</v>
      </c>
      <c r="G25" s="225">
        <f>SUM(G8:G24)</f>
        <v>292.67</v>
      </c>
      <c r="H25" s="2"/>
    </row>
    <row r="26" spans="1:8" ht="18.75">
      <c r="A26" s="243"/>
      <c r="B26" s="243"/>
      <c r="C26" s="26"/>
      <c r="D26" s="26"/>
      <c r="E26" s="26"/>
      <c r="F26" s="26"/>
      <c r="G26" s="29"/>
      <c r="H26" s="2"/>
    </row>
    <row r="27" spans="1:8" ht="18.75">
      <c r="A27" s="322" t="s">
        <v>238</v>
      </c>
      <c r="B27" s="333"/>
      <c r="C27" s="333"/>
      <c r="D27" s="333"/>
      <c r="E27" s="333"/>
      <c r="F27" s="333"/>
      <c r="G27" s="323"/>
      <c r="H27" s="2"/>
    </row>
    <row r="28" spans="1:8" ht="18.75">
      <c r="A28" s="285"/>
      <c r="B28" s="203" t="s">
        <v>71</v>
      </c>
      <c r="C28" s="204">
        <v>160</v>
      </c>
      <c r="D28" s="23">
        <v>0.8</v>
      </c>
      <c r="E28" s="23">
        <v>0.1</v>
      </c>
      <c r="F28" s="23">
        <v>16.100000000000001</v>
      </c>
      <c r="G28" s="166">
        <v>72</v>
      </c>
      <c r="H28" s="2"/>
    </row>
    <row r="29" spans="1:8" ht="18.75">
      <c r="A29" s="33" t="s">
        <v>15</v>
      </c>
      <c r="B29" s="42"/>
      <c r="C29" s="32"/>
      <c r="D29" s="32"/>
      <c r="E29" s="42"/>
      <c r="F29" s="33"/>
      <c r="G29" s="33"/>
      <c r="H29" s="2"/>
    </row>
    <row r="30" spans="1:8" ht="18.75">
      <c r="A30" s="328">
        <v>22</v>
      </c>
      <c r="B30" s="176" t="s">
        <v>97</v>
      </c>
      <c r="C30" s="206">
        <v>30</v>
      </c>
      <c r="D30" s="45">
        <v>0.42</v>
      </c>
      <c r="E30" s="44">
        <v>3.02</v>
      </c>
      <c r="F30" s="45">
        <v>2.77</v>
      </c>
      <c r="G30" s="44">
        <v>39.979999999999997</v>
      </c>
      <c r="H30" s="2"/>
    </row>
    <row r="31" spans="1:8" ht="18.75">
      <c r="A31" s="350"/>
      <c r="B31" s="46" t="s">
        <v>98</v>
      </c>
      <c r="C31" s="207"/>
      <c r="D31" s="49"/>
      <c r="E31" s="48"/>
      <c r="F31" s="49"/>
      <c r="G31" s="48"/>
      <c r="H31" s="2"/>
    </row>
    <row r="32" spans="1:8" ht="18.75">
      <c r="A32" s="350"/>
      <c r="B32" s="46" t="s">
        <v>165</v>
      </c>
      <c r="C32" s="207"/>
      <c r="D32" s="49"/>
      <c r="E32" s="48"/>
      <c r="F32" s="49"/>
      <c r="G32" s="48"/>
      <c r="H32" s="2"/>
    </row>
    <row r="33" spans="1:8" ht="18.75">
      <c r="A33" s="350"/>
      <c r="B33" s="46" t="s">
        <v>99</v>
      </c>
      <c r="C33" s="207"/>
      <c r="D33" s="49"/>
      <c r="E33" s="48"/>
      <c r="F33" s="49"/>
      <c r="G33" s="48"/>
      <c r="H33" s="2"/>
    </row>
    <row r="34" spans="1:8" ht="18.75">
      <c r="A34" s="331">
        <v>33</v>
      </c>
      <c r="B34" s="176" t="s">
        <v>29</v>
      </c>
      <c r="C34" s="109">
        <v>150</v>
      </c>
      <c r="D34" s="104">
        <v>3.02</v>
      </c>
      <c r="E34" s="110">
        <v>6.78</v>
      </c>
      <c r="F34" s="104">
        <v>19.420000000000002</v>
      </c>
      <c r="G34" s="104">
        <v>89.76</v>
      </c>
      <c r="H34" s="2"/>
    </row>
    <row r="35" spans="1:8" ht="18.75">
      <c r="A35" s="352"/>
      <c r="B35" s="46" t="s">
        <v>100</v>
      </c>
      <c r="C35" s="228"/>
      <c r="D35" s="105"/>
      <c r="E35" s="27"/>
      <c r="F35" s="105"/>
      <c r="G35" s="105"/>
      <c r="H35" s="2"/>
    </row>
    <row r="36" spans="1:8" ht="18.75">
      <c r="A36" s="352"/>
      <c r="B36" s="46" t="s">
        <v>30</v>
      </c>
      <c r="C36" s="228"/>
      <c r="D36" s="105"/>
      <c r="E36" s="27"/>
      <c r="F36" s="105"/>
      <c r="G36" s="105"/>
      <c r="H36" s="2"/>
    </row>
    <row r="37" spans="1:8" ht="18.75">
      <c r="A37" s="352"/>
      <c r="B37" s="46" t="s">
        <v>101</v>
      </c>
      <c r="C37" s="228"/>
      <c r="D37" s="105"/>
      <c r="E37" s="27"/>
      <c r="F37" s="105"/>
      <c r="G37" s="105"/>
      <c r="H37" s="2"/>
    </row>
    <row r="38" spans="1:8" ht="18.75">
      <c r="A38" s="352"/>
      <c r="B38" s="46" t="s">
        <v>83</v>
      </c>
      <c r="C38" s="228"/>
      <c r="D38" s="105"/>
      <c r="E38" s="27"/>
      <c r="F38" s="105"/>
      <c r="G38" s="105"/>
      <c r="H38" s="2"/>
    </row>
    <row r="39" spans="1:8" ht="18.75">
      <c r="A39" s="352"/>
      <c r="B39" s="46" t="s">
        <v>102</v>
      </c>
      <c r="C39" s="228"/>
      <c r="D39" s="105"/>
      <c r="E39" s="27"/>
      <c r="F39" s="105"/>
      <c r="G39" s="105"/>
      <c r="H39" s="2"/>
    </row>
    <row r="40" spans="1:8" ht="18.75">
      <c r="A40" s="352"/>
      <c r="B40" s="46" t="s">
        <v>103</v>
      </c>
      <c r="C40" s="228"/>
      <c r="D40" s="105"/>
      <c r="E40" s="27"/>
      <c r="F40" s="105"/>
      <c r="G40" s="105"/>
      <c r="H40" s="2"/>
    </row>
    <row r="41" spans="1:8" ht="18.75">
      <c r="A41" s="352"/>
      <c r="B41" s="46" t="s">
        <v>31</v>
      </c>
      <c r="C41" s="228"/>
      <c r="D41" s="105"/>
      <c r="E41" s="27"/>
      <c r="F41" s="105"/>
      <c r="G41" s="105"/>
      <c r="H41" s="2"/>
    </row>
    <row r="42" spans="1:8" ht="18.75">
      <c r="A42" s="352"/>
      <c r="B42" s="46" t="s">
        <v>104</v>
      </c>
      <c r="C42" s="228"/>
      <c r="D42" s="105"/>
      <c r="E42" s="27"/>
      <c r="F42" s="105"/>
      <c r="G42" s="105"/>
      <c r="H42" s="2"/>
    </row>
    <row r="43" spans="1:8" ht="18.75">
      <c r="A43" s="352"/>
      <c r="B43" s="46" t="s">
        <v>105</v>
      </c>
      <c r="C43" s="228"/>
      <c r="D43" s="105"/>
      <c r="E43" s="27"/>
      <c r="F43" s="105"/>
      <c r="G43" s="105"/>
      <c r="H43" s="2"/>
    </row>
    <row r="44" spans="1:8" ht="18.75">
      <c r="A44" s="328">
        <v>175</v>
      </c>
      <c r="B44" s="176" t="s">
        <v>32</v>
      </c>
      <c r="C44" s="206">
        <v>50</v>
      </c>
      <c r="D44" s="45">
        <v>7.59</v>
      </c>
      <c r="E44" s="44">
        <v>7.12</v>
      </c>
      <c r="F44" s="45">
        <v>3.8</v>
      </c>
      <c r="G44" s="44">
        <v>109.85</v>
      </c>
      <c r="H44" s="2"/>
    </row>
    <row r="45" spans="1:8" ht="18.75">
      <c r="A45" s="350"/>
      <c r="B45" s="46" t="s">
        <v>33</v>
      </c>
      <c r="C45" s="207"/>
      <c r="D45" s="49"/>
      <c r="E45" s="48"/>
      <c r="F45" s="49"/>
      <c r="G45" s="48"/>
      <c r="H45" s="2"/>
    </row>
    <row r="46" spans="1:8" ht="18.75">
      <c r="A46" s="350"/>
      <c r="B46" s="46" t="s">
        <v>289</v>
      </c>
      <c r="C46" s="207"/>
      <c r="D46" s="49"/>
      <c r="E46" s="48"/>
      <c r="F46" s="49"/>
      <c r="G46" s="48"/>
      <c r="H46" s="2"/>
    </row>
    <row r="47" spans="1:8" ht="18.75">
      <c r="A47" s="350"/>
      <c r="B47" s="46" t="s">
        <v>166</v>
      </c>
      <c r="C47" s="207"/>
      <c r="D47" s="49"/>
      <c r="E47" s="48"/>
      <c r="F47" s="49"/>
      <c r="G47" s="48"/>
      <c r="H47" s="2"/>
    </row>
    <row r="48" spans="1:8" ht="18.75">
      <c r="A48" s="350"/>
      <c r="B48" s="46" t="s">
        <v>167</v>
      </c>
      <c r="C48" s="207"/>
      <c r="D48" s="49"/>
      <c r="E48" s="48"/>
      <c r="F48" s="49"/>
      <c r="G48" s="48"/>
      <c r="H48" s="2"/>
    </row>
    <row r="49" spans="1:8" ht="18.75">
      <c r="A49" s="350"/>
      <c r="B49" s="46" t="s">
        <v>168</v>
      </c>
      <c r="C49" s="207"/>
      <c r="D49" s="49"/>
      <c r="E49" s="48"/>
      <c r="F49" s="49"/>
      <c r="G49" s="48"/>
      <c r="H49" s="2"/>
    </row>
    <row r="50" spans="1:8" ht="18.75">
      <c r="A50" s="351"/>
      <c r="B50" s="50" t="s">
        <v>169</v>
      </c>
      <c r="C50" s="229"/>
      <c r="D50" s="230"/>
      <c r="E50" s="51"/>
      <c r="F50" s="230"/>
      <c r="G50" s="51"/>
      <c r="H50" s="2"/>
    </row>
    <row r="51" spans="1:8" ht="18.75">
      <c r="A51" s="339">
        <v>206</v>
      </c>
      <c r="B51" s="254" t="s">
        <v>34</v>
      </c>
      <c r="C51" s="82">
        <v>110</v>
      </c>
      <c r="D51" s="48">
        <v>2.34</v>
      </c>
      <c r="E51" s="49">
        <v>4.4400000000000004</v>
      </c>
      <c r="F51" s="48">
        <v>16.64</v>
      </c>
      <c r="G51" s="48">
        <v>117.66</v>
      </c>
      <c r="H51" s="2"/>
    </row>
    <row r="52" spans="1:8" ht="18.75">
      <c r="A52" s="353"/>
      <c r="B52" s="46" t="s">
        <v>106</v>
      </c>
      <c r="C52" s="82"/>
      <c r="D52" s="48"/>
      <c r="E52" s="49"/>
      <c r="F52" s="48"/>
      <c r="G52" s="48"/>
      <c r="H52" s="2"/>
    </row>
    <row r="53" spans="1:8" ht="18.75">
      <c r="A53" s="353"/>
      <c r="B53" s="46" t="s">
        <v>107</v>
      </c>
      <c r="C53" s="82"/>
      <c r="D53" s="48"/>
      <c r="E53" s="49"/>
      <c r="F53" s="48"/>
      <c r="G53" s="48"/>
      <c r="H53" s="2"/>
    </row>
    <row r="54" spans="1:8" s="31" customFormat="1" ht="18.75">
      <c r="A54" s="353"/>
      <c r="B54" s="46" t="s">
        <v>108</v>
      </c>
      <c r="C54" s="82"/>
      <c r="D54" s="48"/>
      <c r="E54" s="49"/>
      <c r="F54" s="48"/>
      <c r="G54" s="48"/>
      <c r="H54" s="30"/>
    </row>
    <row r="55" spans="1:8" ht="18.75">
      <c r="A55" s="326">
        <v>239</v>
      </c>
      <c r="B55" s="280" t="s">
        <v>70</v>
      </c>
      <c r="C55" s="231">
        <v>150</v>
      </c>
      <c r="D55" s="144">
        <v>0.24</v>
      </c>
      <c r="E55" s="232">
        <v>0</v>
      </c>
      <c r="F55" s="144">
        <v>17</v>
      </c>
      <c r="G55" s="144">
        <v>68.989999999999995</v>
      </c>
      <c r="H55" s="2"/>
    </row>
    <row r="56" spans="1:8" ht="18.75">
      <c r="A56" s="327"/>
      <c r="B56" s="233" t="s">
        <v>109</v>
      </c>
      <c r="C56" s="147"/>
      <c r="D56" s="149"/>
      <c r="E56" s="150"/>
      <c r="F56" s="149"/>
      <c r="G56" s="149"/>
      <c r="H56" s="2"/>
    </row>
    <row r="57" spans="1:8" ht="18.75">
      <c r="A57" s="327"/>
      <c r="B57" s="233" t="s">
        <v>110</v>
      </c>
      <c r="C57" s="147"/>
      <c r="D57" s="149"/>
      <c r="E57" s="150"/>
      <c r="F57" s="149"/>
      <c r="G57" s="149"/>
      <c r="H57" s="2"/>
    </row>
    <row r="58" spans="1:8" ht="18.75">
      <c r="A58" s="354"/>
      <c r="B58" s="234" t="s">
        <v>111</v>
      </c>
      <c r="C58" s="152"/>
      <c r="D58" s="154"/>
      <c r="E58" s="155"/>
      <c r="F58" s="154"/>
      <c r="G58" s="154"/>
      <c r="H58" s="2"/>
    </row>
    <row r="59" spans="1:8" ht="18.75">
      <c r="A59" s="192"/>
      <c r="B59" s="60" t="s">
        <v>20</v>
      </c>
      <c r="C59" s="160">
        <v>25</v>
      </c>
      <c r="D59" s="51">
        <v>1.3</v>
      </c>
      <c r="E59" s="51">
        <v>0.2</v>
      </c>
      <c r="F59" s="51">
        <v>6.6</v>
      </c>
      <c r="G59" s="51">
        <v>49.23</v>
      </c>
      <c r="H59" s="2"/>
    </row>
    <row r="60" spans="1:8" ht="18.75">
      <c r="A60" s="322" t="s">
        <v>21</v>
      </c>
      <c r="B60" s="323"/>
      <c r="C60" s="212">
        <f>SUM(C30:C59)</f>
        <v>515</v>
      </c>
      <c r="D60" s="212">
        <f>SUM(D30:D59)</f>
        <v>14.91</v>
      </c>
      <c r="E60" s="212">
        <f>SUM(E30:E59)</f>
        <v>21.560000000000002</v>
      </c>
      <c r="F60" s="212">
        <f>SUM(F30:F59)</f>
        <v>66.23</v>
      </c>
      <c r="G60" s="212">
        <f>SUM(G30:G59)</f>
        <v>475.47</v>
      </c>
      <c r="H60" s="2"/>
    </row>
    <row r="61" spans="1:8" ht="18.75">
      <c r="A61" s="99"/>
      <c r="B61" s="99"/>
      <c r="C61" s="235"/>
      <c r="D61" s="128"/>
      <c r="E61" s="128"/>
      <c r="F61" s="128"/>
      <c r="G61" s="128"/>
      <c r="H61" s="2"/>
    </row>
    <row r="62" spans="1:8" ht="18.75">
      <c r="A62" s="99"/>
      <c r="B62" s="99"/>
      <c r="C62" s="235"/>
      <c r="D62" s="128"/>
      <c r="E62" s="128"/>
      <c r="F62" s="128"/>
      <c r="G62" s="128"/>
      <c r="H62" s="2"/>
    </row>
    <row r="63" spans="1:8" ht="18.75">
      <c r="A63" s="33" t="s">
        <v>22</v>
      </c>
      <c r="B63" s="31"/>
      <c r="C63" s="27"/>
      <c r="D63" s="28"/>
      <c r="E63" s="28"/>
      <c r="F63" s="28"/>
      <c r="G63" s="29"/>
      <c r="H63" s="2"/>
    </row>
    <row r="64" spans="1:8" ht="18.75">
      <c r="A64" s="331">
        <v>280</v>
      </c>
      <c r="B64" s="176" t="s">
        <v>35</v>
      </c>
      <c r="C64" s="95">
        <v>50</v>
      </c>
      <c r="D64" s="44">
        <v>3.1</v>
      </c>
      <c r="E64" s="45">
        <v>2.4</v>
      </c>
      <c r="F64" s="44">
        <v>23.53</v>
      </c>
      <c r="G64" s="123">
        <v>145</v>
      </c>
      <c r="H64" s="2"/>
    </row>
    <row r="65" spans="1:8" ht="18.75">
      <c r="A65" s="325"/>
      <c r="B65" s="46" t="s">
        <v>203</v>
      </c>
      <c r="C65" s="117"/>
      <c r="D65" s="48"/>
      <c r="E65" s="49"/>
      <c r="F65" s="48"/>
      <c r="G65" s="236"/>
      <c r="H65" s="2"/>
    </row>
    <row r="66" spans="1:8" ht="18.75">
      <c r="A66" s="325"/>
      <c r="B66" s="46" t="s">
        <v>204</v>
      </c>
      <c r="C66" s="117"/>
      <c r="D66" s="48"/>
      <c r="E66" s="49"/>
      <c r="F66" s="48"/>
      <c r="G66" s="236"/>
      <c r="H66" s="2"/>
    </row>
    <row r="67" spans="1:8" ht="18.75">
      <c r="A67" s="325"/>
      <c r="B67" s="46" t="s">
        <v>205</v>
      </c>
      <c r="C67" s="117"/>
      <c r="D67" s="48"/>
      <c r="E67" s="49"/>
      <c r="F67" s="48"/>
      <c r="G67" s="236"/>
      <c r="H67" s="2"/>
    </row>
    <row r="68" spans="1:8" ht="18.75">
      <c r="A68" s="325"/>
      <c r="B68" s="46" t="s">
        <v>206</v>
      </c>
      <c r="C68" s="117"/>
      <c r="D68" s="48"/>
      <c r="E68" s="49"/>
      <c r="F68" s="48"/>
      <c r="G68" s="236"/>
      <c r="H68" s="2"/>
    </row>
    <row r="69" spans="1:8" ht="18.75">
      <c r="A69" s="325"/>
      <c r="B69" s="46" t="s">
        <v>207</v>
      </c>
      <c r="C69" s="117"/>
      <c r="D69" s="48"/>
      <c r="E69" s="49"/>
      <c r="F69" s="48"/>
      <c r="G69" s="236"/>
      <c r="H69" s="2"/>
    </row>
    <row r="70" spans="1:8" ht="18.75" customHeight="1">
      <c r="A70" s="339"/>
      <c r="B70" s="50" t="s">
        <v>208</v>
      </c>
      <c r="C70" s="237"/>
      <c r="D70" s="51"/>
      <c r="E70" s="230"/>
      <c r="F70" s="51"/>
      <c r="G70" s="124"/>
      <c r="H70" s="2"/>
    </row>
    <row r="71" spans="1:8" ht="18.75" customHeight="1">
      <c r="A71" s="326">
        <v>262</v>
      </c>
      <c r="B71" s="296" t="s">
        <v>63</v>
      </c>
      <c r="C71" s="282">
        <v>150</v>
      </c>
      <c r="D71" s="144">
        <v>2.09</v>
      </c>
      <c r="E71" s="144">
        <v>1.9</v>
      </c>
      <c r="F71" s="144">
        <v>9.9</v>
      </c>
      <c r="G71" s="145">
        <v>65.400000000000006</v>
      </c>
      <c r="H71" s="2"/>
    </row>
    <row r="72" spans="1:8" ht="18.75" customHeight="1">
      <c r="A72" s="327"/>
      <c r="B72" s="197" t="s">
        <v>68</v>
      </c>
      <c r="C72" s="297"/>
      <c r="D72" s="149"/>
      <c r="E72" s="150"/>
      <c r="F72" s="149"/>
      <c r="G72" s="149"/>
      <c r="H72" s="2"/>
    </row>
    <row r="73" spans="1:8" ht="18.75" customHeight="1">
      <c r="A73" s="327"/>
      <c r="B73" s="197" t="s">
        <v>160</v>
      </c>
      <c r="C73" s="297"/>
      <c r="D73" s="149"/>
      <c r="E73" s="150"/>
      <c r="F73" s="149"/>
      <c r="G73" s="149"/>
      <c r="H73" s="2"/>
    </row>
    <row r="74" spans="1:8" ht="18.75" customHeight="1">
      <c r="A74" s="327"/>
      <c r="B74" s="197" t="s">
        <v>161</v>
      </c>
      <c r="C74" s="297"/>
      <c r="D74" s="149"/>
      <c r="E74" s="150"/>
      <c r="F74" s="149"/>
      <c r="G74" s="149"/>
      <c r="H74" s="2"/>
    </row>
    <row r="75" spans="1:8" ht="18.75">
      <c r="A75" s="354"/>
      <c r="B75" s="201" t="s">
        <v>162</v>
      </c>
      <c r="C75" s="289"/>
      <c r="D75" s="154"/>
      <c r="E75" s="155"/>
      <c r="F75" s="154"/>
      <c r="G75" s="154"/>
      <c r="H75" s="2"/>
    </row>
    <row r="76" spans="1:8" ht="18.75">
      <c r="A76" s="320" t="s">
        <v>25</v>
      </c>
      <c r="B76" s="321"/>
      <c r="C76" s="212">
        <f>SUM(C64:C75)</f>
        <v>200</v>
      </c>
      <c r="D76" s="212">
        <f t="shared" ref="D76:G76" si="1">SUM(D64:D75)</f>
        <v>5.1899999999999995</v>
      </c>
      <c r="E76" s="212">
        <f t="shared" si="1"/>
        <v>4.3</v>
      </c>
      <c r="F76" s="212">
        <f t="shared" si="1"/>
        <v>33.43</v>
      </c>
      <c r="G76" s="212">
        <f t="shared" si="1"/>
        <v>210.4</v>
      </c>
      <c r="H76" s="2"/>
    </row>
    <row r="77" spans="1:8" ht="18.75">
      <c r="A77" s="238"/>
      <c r="B77" s="238"/>
      <c r="C77" s="235"/>
      <c r="D77" s="235"/>
      <c r="E77" s="235"/>
      <c r="F77" s="235"/>
      <c r="G77" s="311">
        <f>G25+G28+G60+G76</f>
        <v>1050.5400000000002</v>
      </c>
      <c r="H77" s="2"/>
    </row>
    <row r="78" spans="1:8">
      <c r="A78" s="31"/>
      <c r="B78" s="31"/>
      <c r="C78" s="31"/>
      <c r="D78" s="31"/>
      <c r="E78" s="31"/>
      <c r="F78" s="31"/>
      <c r="G78" s="31"/>
    </row>
    <row r="79" spans="1:8">
      <c r="A79" s="31"/>
      <c r="B79" s="31"/>
      <c r="C79" s="31"/>
      <c r="D79" s="31"/>
      <c r="E79" s="31"/>
      <c r="F79" s="31"/>
      <c r="G79" s="31"/>
    </row>
  </sheetData>
  <mergeCells count="18">
    <mergeCell ref="B5:B7"/>
    <mergeCell ref="A25:B25"/>
    <mergeCell ref="A60:B60"/>
    <mergeCell ref="A76:B76"/>
    <mergeCell ref="A44:A50"/>
    <mergeCell ref="A5:A7"/>
    <mergeCell ref="A8:A20"/>
    <mergeCell ref="A21:A23"/>
    <mergeCell ref="A30:A33"/>
    <mergeCell ref="A34:A43"/>
    <mergeCell ref="A51:A54"/>
    <mergeCell ref="A55:A58"/>
    <mergeCell ref="A64:A70"/>
    <mergeCell ref="A71:A75"/>
    <mergeCell ref="A27:G27"/>
    <mergeCell ref="C5:C7"/>
    <mergeCell ref="G5:G7"/>
    <mergeCell ref="D5:F6"/>
  </mergeCells>
  <pageMargins left="0.39370078740157483" right="0.39370078740157483" top="0.19685039370078741" bottom="0.19685039370078741" header="0.11811023622047245" footer="0.11811023622047245"/>
  <pageSetup paperSize="9" scale="56" fitToHeight="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H66"/>
  <sheetViews>
    <sheetView view="pageBreakPreview" topLeftCell="A19" zoomScale="60" zoomScaleNormal="55" workbookViewId="0">
      <selection activeCell="G62" sqref="G62"/>
    </sheetView>
  </sheetViews>
  <sheetFormatPr defaultColWidth="9" defaultRowHeight="15"/>
  <cols>
    <col min="1" max="1" width="9.140625" customWidth="1"/>
    <col min="2" max="2" width="60.7109375" customWidth="1"/>
    <col min="3" max="3" width="12.42578125" customWidth="1"/>
    <col min="4" max="5" width="9.28515625" customWidth="1"/>
    <col min="6" max="6" width="9.42578125" customWidth="1"/>
    <col min="7" max="7" width="20.85546875" customWidth="1"/>
  </cols>
  <sheetData>
    <row r="1" spans="1:8" ht="18.75">
      <c r="A1" s="1" t="s">
        <v>0</v>
      </c>
      <c r="B1" s="2"/>
      <c r="D1" s="1"/>
      <c r="E1" s="2"/>
      <c r="F1" s="2"/>
    </row>
    <row r="2" spans="1:8" ht="18.75">
      <c r="A2" s="1" t="s">
        <v>76</v>
      </c>
      <c r="B2" s="2"/>
      <c r="C2" s="2"/>
      <c r="D2" s="2"/>
      <c r="E2" s="2"/>
      <c r="F2" s="2"/>
      <c r="G2" s="2"/>
    </row>
    <row r="3" spans="1:8" ht="18.75">
      <c r="A3" s="3" t="s">
        <v>158</v>
      </c>
      <c r="B3" s="4"/>
      <c r="C3" s="5"/>
      <c r="D3" s="5"/>
      <c r="F3" s="5"/>
      <c r="G3" s="5"/>
    </row>
    <row r="4" spans="1:8" ht="18.75">
      <c r="A4" s="3" t="s">
        <v>2</v>
      </c>
      <c r="C4" s="5"/>
      <c r="D4" s="5"/>
      <c r="F4" s="5"/>
      <c r="G4" s="5"/>
    </row>
    <row r="5" spans="1:8">
      <c r="A5" s="324" t="s">
        <v>3</v>
      </c>
      <c r="B5" s="342" t="s">
        <v>4</v>
      </c>
      <c r="C5" s="345" t="s">
        <v>5</v>
      </c>
      <c r="D5" s="331" t="s">
        <v>6</v>
      </c>
      <c r="E5" s="337"/>
      <c r="F5" s="338"/>
      <c r="G5" s="334" t="s">
        <v>7</v>
      </c>
    </row>
    <row r="6" spans="1:8" ht="7.5" customHeight="1">
      <c r="A6" s="324"/>
      <c r="B6" s="343"/>
      <c r="C6" s="346"/>
      <c r="D6" s="339"/>
      <c r="E6" s="340"/>
      <c r="F6" s="341"/>
      <c r="G6" s="335"/>
    </row>
    <row r="7" spans="1:8" ht="17.25" customHeight="1">
      <c r="A7" s="324"/>
      <c r="B7" s="344"/>
      <c r="C7" s="347"/>
      <c r="D7" s="6" t="s">
        <v>8</v>
      </c>
      <c r="E7" s="6" t="s">
        <v>9</v>
      </c>
      <c r="F7" s="6" t="s">
        <v>10</v>
      </c>
      <c r="G7" s="336"/>
    </row>
    <row r="8" spans="1:8" ht="18.75">
      <c r="A8" s="358">
        <v>44</v>
      </c>
      <c r="B8" s="181" t="s">
        <v>44</v>
      </c>
      <c r="C8" s="96">
        <v>180</v>
      </c>
      <c r="D8" s="14">
        <v>5.01</v>
      </c>
      <c r="E8" s="13">
        <v>5.5</v>
      </c>
      <c r="F8" s="14">
        <v>17.7</v>
      </c>
      <c r="G8" s="14">
        <v>140.47</v>
      </c>
      <c r="H8" s="38"/>
    </row>
    <row r="9" spans="1:8" ht="18.75">
      <c r="A9" s="359"/>
      <c r="B9" s="127" t="s">
        <v>247</v>
      </c>
      <c r="C9" s="77"/>
      <c r="D9" s="10"/>
      <c r="E9" s="9"/>
      <c r="F9" s="10"/>
      <c r="G9" s="10"/>
      <c r="H9" s="38"/>
    </row>
    <row r="10" spans="1:8" ht="18.75">
      <c r="A10" s="359"/>
      <c r="B10" s="233" t="s">
        <v>248</v>
      </c>
      <c r="C10" s="77"/>
      <c r="D10" s="10"/>
      <c r="E10" s="9"/>
      <c r="F10" s="10"/>
      <c r="G10" s="10"/>
      <c r="H10" s="38"/>
    </row>
    <row r="11" spans="1:8" ht="18.75">
      <c r="A11" s="359"/>
      <c r="B11" s="97" t="s">
        <v>249</v>
      </c>
      <c r="C11" s="77"/>
      <c r="D11" s="10"/>
      <c r="E11" s="9"/>
      <c r="F11" s="10"/>
      <c r="G11" s="10"/>
      <c r="H11" s="38"/>
    </row>
    <row r="12" spans="1:8" ht="18.75">
      <c r="A12" s="359"/>
      <c r="B12" s="97" t="s">
        <v>250</v>
      </c>
      <c r="C12" s="77"/>
      <c r="D12" s="10"/>
      <c r="E12" s="9"/>
      <c r="F12" s="10"/>
      <c r="G12" s="10"/>
      <c r="H12" s="38"/>
    </row>
    <row r="13" spans="1:8" ht="18.75">
      <c r="A13" s="360"/>
      <c r="B13" s="97" t="s">
        <v>251</v>
      </c>
      <c r="C13" s="77"/>
      <c r="D13" s="10"/>
      <c r="E13" s="9"/>
      <c r="F13" s="10"/>
      <c r="G13" s="16"/>
      <c r="H13" s="38"/>
    </row>
    <row r="14" spans="1:8" ht="18.75">
      <c r="A14" s="355">
        <v>248</v>
      </c>
      <c r="B14" s="182" t="s">
        <v>45</v>
      </c>
      <c r="C14" s="158">
        <v>150</v>
      </c>
      <c r="D14" s="140">
        <v>2.83</v>
      </c>
      <c r="E14" s="141">
        <v>2.95</v>
      </c>
      <c r="F14" s="140">
        <v>19.46</v>
      </c>
      <c r="G14" s="140">
        <v>116</v>
      </c>
      <c r="H14" s="38"/>
    </row>
    <row r="15" spans="1:8" ht="18.75">
      <c r="A15" s="356"/>
      <c r="B15" s="157" t="s">
        <v>112</v>
      </c>
      <c r="C15" s="162"/>
      <c r="D15" s="150"/>
      <c r="E15" s="149"/>
      <c r="F15" s="150"/>
      <c r="G15" s="149"/>
      <c r="H15" s="38"/>
    </row>
    <row r="16" spans="1:8" ht="18.75">
      <c r="A16" s="356"/>
      <c r="B16" s="157" t="s">
        <v>113</v>
      </c>
      <c r="C16" s="162"/>
      <c r="D16" s="150"/>
      <c r="E16" s="149"/>
      <c r="F16" s="150"/>
      <c r="G16" s="149"/>
      <c r="H16" s="38"/>
    </row>
    <row r="17" spans="1:8" ht="18.75">
      <c r="A17" s="356"/>
      <c r="B17" s="157" t="s">
        <v>28</v>
      </c>
      <c r="C17" s="162"/>
      <c r="D17" s="150"/>
      <c r="E17" s="149"/>
      <c r="F17" s="150"/>
      <c r="G17" s="149"/>
      <c r="H17" s="38"/>
    </row>
    <row r="18" spans="1:8" ht="18.75">
      <c r="A18" s="357"/>
      <c r="B18" s="161" t="s">
        <v>114</v>
      </c>
      <c r="C18" s="163"/>
      <c r="D18" s="155"/>
      <c r="E18" s="154"/>
      <c r="F18" s="155"/>
      <c r="G18" s="154"/>
      <c r="H18" s="38"/>
    </row>
    <row r="19" spans="1:8" ht="18.75">
      <c r="A19" s="134">
        <v>108</v>
      </c>
      <c r="B19" s="136" t="s">
        <v>13</v>
      </c>
      <c r="C19" s="142">
        <v>20</v>
      </c>
      <c r="D19" s="143">
        <v>1.5</v>
      </c>
      <c r="E19" s="143">
        <v>0.16</v>
      </c>
      <c r="F19" s="143">
        <v>9.8000000000000007</v>
      </c>
      <c r="G19" s="143">
        <v>47</v>
      </c>
      <c r="H19" s="38"/>
    </row>
    <row r="20" spans="1:8" ht="18.75">
      <c r="A20" s="368" t="s">
        <v>14</v>
      </c>
      <c r="B20" s="369"/>
      <c r="C20" s="24">
        <f>SUM(C8:C19)</f>
        <v>350</v>
      </c>
      <c r="D20" s="24">
        <f t="shared" ref="D20:F20" si="0">SUM(D8:D19)</f>
        <v>9.34</v>
      </c>
      <c r="E20" s="24">
        <f t="shared" si="0"/>
        <v>8.61</v>
      </c>
      <c r="F20" s="24">
        <f t="shared" si="0"/>
        <v>46.959999999999994</v>
      </c>
      <c r="G20" s="24">
        <v>290</v>
      </c>
    </row>
    <row r="21" spans="1:8" ht="18.75">
      <c r="A21" s="41"/>
      <c r="B21" s="41"/>
      <c r="C21" s="298"/>
      <c r="D21" s="298"/>
      <c r="E21" s="298"/>
      <c r="F21" s="298"/>
      <c r="G21" s="298"/>
    </row>
    <row r="22" spans="1:8" ht="18.75">
      <c r="A22" s="322" t="s">
        <v>238</v>
      </c>
      <c r="B22" s="333"/>
      <c r="C22" s="333"/>
      <c r="D22" s="333"/>
      <c r="E22" s="333"/>
      <c r="F22" s="333"/>
      <c r="G22" s="323"/>
      <c r="H22" s="38"/>
    </row>
    <row r="23" spans="1:8" ht="18.75">
      <c r="A23" s="171"/>
      <c r="B23" s="20" t="s">
        <v>71</v>
      </c>
      <c r="C23" s="204">
        <v>160</v>
      </c>
      <c r="D23" s="23">
        <v>0.8</v>
      </c>
      <c r="E23" s="23">
        <v>0.1</v>
      </c>
      <c r="F23" s="23">
        <v>16.100000000000001</v>
      </c>
      <c r="G23" s="166">
        <v>72</v>
      </c>
      <c r="H23" s="38"/>
    </row>
    <row r="24" spans="1:8" ht="18.75">
      <c r="A24" s="3" t="s">
        <v>15</v>
      </c>
      <c r="C24" s="5"/>
      <c r="D24" s="5"/>
      <c r="F24" s="3"/>
      <c r="G24" s="33"/>
      <c r="H24" s="38"/>
    </row>
    <row r="25" spans="1:8" ht="18.75">
      <c r="A25" s="363">
        <v>1</v>
      </c>
      <c r="B25" s="183" t="s">
        <v>46</v>
      </c>
      <c r="C25" s="129">
        <v>30</v>
      </c>
      <c r="D25" s="66">
        <v>0.37</v>
      </c>
      <c r="E25" s="67">
        <v>3.04</v>
      </c>
      <c r="F25" s="66">
        <v>2.5</v>
      </c>
      <c r="G25" s="104">
        <v>38.770000000000003</v>
      </c>
    </row>
    <row r="26" spans="1:8" s="2" customFormat="1" ht="18.75">
      <c r="A26" s="364"/>
      <c r="B26" s="68" t="s">
        <v>115</v>
      </c>
      <c r="C26" s="83"/>
      <c r="D26" s="69"/>
      <c r="E26" s="64"/>
      <c r="F26" s="69"/>
      <c r="G26" s="102"/>
    </row>
    <row r="27" spans="1:8" s="2" customFormat="1" ht="18.75">
      <c r="A27" s="364"/>
      <c r="B27" s="68" t="s">
        <v>116</v>
      </c>
      <c r="C27" s="83"/>
      <c r="D27" s="69"/>
      <c r="E27" s="64"/>
      <c r="F27" s="69"/>
      <c r="G27" s="102"/>
    </row>
    <row r="28" spans="1:8" s="2" customFormat="1" ht="18.75">
      <c r="A28" s="364"/>
      <c r="B28" s="68" t="s">
        <v>117</v>
      </c>
      <c r="C28" s="83"/>
      <c r="D28" s="69"/>
      <c r="E28" s="64"/>
      <c r="F28" s="69"/>
      <c r="G28" s="102"/>
    </row>
    <row r="29" spans="1:8" s="2" customFormat="1" ht="18.75">
      <c r="A29" s="364"/>
      <c r="B29" s="68" t="s">
        <v>118</v>
      </c>
      <c r="C29" s="83"/>
      <c r="D29" s="69"/>
      <c r="E29" s="64"/>
      <c r="F29" s="69"/>
      <c r="G29" s="102"/>
    </row>
    <row r="30" spans="1:8" s="2" customFormat="1" ht="18.75">
      <c r="A30" s="364"/>
      <c r="B30" s="68" t="s">
        <v>119</v>
      </c>
      <c r="C30" s="83"/>
      <c r="D30" s="69"/>
      <c r="E30" s="64"/>
      <c r="F30" s="69"/>
      <c r="G30" s="102"/>
    </row>
    <row r="31" spans="1:8" s="2" customFormat="1" ht="18.75">
      <c r="A31" s="365"/>
      <c r="B31" s="71" t="s">
        <v>99</v>
      </c>
      <c r="C31" s="130"/>
      <c r="D31" s="72"/>
      <c r="E31" s="73"/>
      <c r="F31" s="72"/>
      <c r="G31" s="103"/>
    </row>
    <row r="32" spans="1:8" s="2" customFormat="1" ht="18.75">
      <c r="A32" s="363">
        <v>35</v>
      </c>
      <c r="B32" s="176" t="s">
        <v>294</v>
      </c>
      <c r="C32" s="115">
        <v>150</v>
      </c>
      <c r="D32" s="66">
        <v>1.1499999999999999</v>
      </c>
      <c r="E32" s="67">
        <v>3.52</v>
      </c>
      <c r="F32" s="66">
        <v>7.55</v>
      </c>
      <c r="G32" s="104">
        <v>69.14</v>
      </c>
    </row>
    <row r="33" spans="1:8" s="31" customFormat="1" ht="18.75">
      <c r="A33" s="364"/>
      <c r="B33" s="46" t="s">
        <v>120</v>
      </c>
      <c r="C33" s="63"/>
      <c r="D33" s="106"/>
      <c r="E33" s="63"/>
      <c r="F33" s="106"/>
      <c r="G33" s="105"/>
      <c r="H33" s="59"/>
    </row>
    <row r="34" spans="1:8" ht="18.75">
      <c r="A34" s="372"/>
      <c r="B34" s="46" t="s">
        <v>122</v>
      </c>
      <c r="C34" s="63"/>
      <c r="D34" s="106"/>
      <c r="E34" s="63"/>
      <c r="F34" s="106"/>
      <c r="G34" s="105"/>
      <c r="H34" s="38"/>
    </row>
    <row r="35" spans="1:8" ht="18.75">
      <c r="A35" s="372"/>
      <c r="B35" s="46" t="s">
        <v>170</v>
      </c>
      <c r="C35" s="63"/>
      <c r="D35" s="106"/>
      <c r="E35" s="63"/>
      <c r="F35" s="106"/>
      <c r="G35" s="105"/>
      <c r="H35" s="38"/>
    </row>
    <row r="36" spans="1:8" ht="18.75">
      <c r="A36" s="372"/>
      <c r="B36" s="46" t="s">
        <v>83</v>
      </c>
      <c r="C36" s="63"/>
      <c r="D36" s="106"/>
      <c r="E36" s="63"/>
      <c r="F36" s="106"/>
      <c r="G36" s="105"/>
      <c r="H36" s="38"/>
    </row>
    <row r="37" spans="1:8" ht="18.75">
      <c r="A37" s="372"/>
      <c r="B37" s="46" t="s">
        <v>121</v>
      </c>
      <c r="C37" s="63"/>
      <c r="D37" s="106"/>
      <c r="E37" s="63"/>
      <c r="F37" s="106"/>
      <c r="G37" s="105"/>
      <c r="H37" s="38"/>
    </row>
    <row r="38" spans="1:8" ht="18.75">
      <c r="A38" s="372"/>
      <c r="B38" s="46" t="s">
        <v>47</v>
      </c>
      <c r="C38" s="63"/>
      <c r="D38" s="106"/>
      <c r="E38" s="63"/>
      <c r="F38" s="106"/>
      <c r="G38" s="105"/>
      <c r="H38" s="38"/>
    </row>
    <row r="39" spans="1:8" ht="18.75">
      <c r="A39" s="372"/>
      <c r="B39" s="46" t="s">
        <v>104</v>
      </c>
      <c r="C39" s="63"/>
      <c r="D39" s="106"/>
      <c r="E39" s="63"/>
      <c r="F39" s="106"/>
      <c r="G39" s="105"/>
      <c r="H39" s="38"/>
    </row>
    <row r="40" spans="1:8" ht="18.75">
      <c r="A40" s="363">
        <v>161</v>
      </c>
      <c r="B40" s="177" t="s">
        <v>65</v>
      </c>
      <c r="C40" s="93">
        <v>50</v>
      </c>
      <c r="D40" s="85">
        <v>7.6</v>
      </c>
      <c r="E40" s="84">
        <v>8.3699999999999992</v>
      </c>
      <c r="F40" s="85">
        <v>4.0999999999999996</v>
      </c>
      <c r="G40" s="84">
        <v>126.25</v>
      </c>
      <c r="H40" s="38"/>
    </row>
    <row r="41" spans="1:8" ht="18.75">
      <c r="A41" s="364"/>
      <c r="B41" s="46" t="s">
        <v>252</v>
      </c>
      <c r="C41" s="86"/>
      <c r="D41" s="87"/>
      <c r="E41" s="88"/>
      <c r="F41" s="87"/>
      <c r="G41" s="87"/>
      <c r="H41" s="38"/>
    </row>
    <row r="42" spans="1:8" ht="18.75">
      <c r="A42" s="364"/>
      <c r="B42" s="46" t="s">
        <v>253</v>
      </c>
      <c r="C42" s="86"/>
      <c r="D42" s="87"/>
      <c r="E42" s="88"/>
      <c r="F42" s="87"/>
      <c r="G42" s="87"/>
      <c r="H42" s="38"/>
    </row>
    <row r="43" spans="1:8" ht="18.75">
      <c r="A43" s="364"/>
      <c r="B43" s="46" t="s">
        <v>254</v>
      </c>
      <c r="C43" s="86"/>
      <c r="D43" s="87"/>
      <c r="E43" s="88"/>
      <c r="F43" s="87"/>
      <c r="G43" s="87"/>
      <c r="H43" s="38"/>
    </row>
    <row r="44" spans="1:8" ht="18.75">
      <c r="A44" s="364"/>
      <c r="B44" s="46" t="s">
        <v>255</v>
      </c>
      <c r="C44" s="86"/>
      <c r="D44" s="87"/>
      <c r="E44" s="88"/>
      <c r="F44" s="87"/>
      <c r="G44" s="87"/>
      <c r="H44" s="38"/>
    </row>
    <row r="45" spans="1:8" ht="18.75">
      <c r="A45" s="364"/>
      <c r="B45" s="46" t="s">
        <v>256</v>
      </c>
      <c r="C45" s="86"/>
      <c r="D45" s="87"/>
      <c r="E45" s="88"/>
      <c r="F45" s="87"/>
      <c r="G45" s="87"/>
      <c r="H45" s="38"/>
    </row>
    <row r="46" spans="1:8" ht="18.75">
      <c r="A46" s="365"/>
      <c r="B46" s="50" t="s">
        <v>257</v>
      </c>
      <c r="C46" s="89"/>
      <c r="D46" s="90"/>
      <c r="E46" s="91"/>
      <c r="F46" s="90"/>
      <c r="G46" s="90"/>
      <c r="H46" s="38"/>
    </row>
    <row r="47" spans="1:8" ht="18.75">
      <c r="A47" s="366">
        <v>191</v>
      </c>
      <c r="B47" s="176" t="s">
        <v>48</v>
      </c>
      <c r="C47" s="65">
        <v>110</v>
      </c>
      <c r="D47" s="66">
        <v>2.8</v>
      </c>
      <c r="E47" s="67">
        <v>6.9</v>
      </c>
      <c r="F47" s="66">
        <v>29.53</v>
      </c>
      <c r="G47" s="104">
        <v>165.13</v>
      </c>
      <c r="H47" s="38"/>
    </row>
    <row r="48" spans="1:8" ht="18.75">
      <c r="A48" s="367"/>
      <c r="B48" s="46" t="s">
        <v>123</v>
      </c>
      <c r="C48" s="113"/>
      <c r="D48" s="106"/>
      <c r="E48" s="63"/>
      <c r="F48" s="106"/>
      <c r="G48" s="105"/>
      <c r="H48" s="38"/>
    </row>
    <row r="49" spans="1:8" ht="18.75">
      <c r="A49" s="367"/>
      <c r="B49" s="46" t="s">
        <v>108</v>
      </c>
      <c r="C49" s="113"/>
      <c r="D49" s="106"/>
      <c r="E49" s="63"/>
      <c r="F49" s="106"/>
      <c r="G49" s="105"/>
      <c r="H49" s="38"/>
    </row>
    <row r="50" spans="1:8" ht="18.75">
      <c r="A50" s="358">
        <v>240</v>
      </c>
      <c r="B50" s="181" t="s">
        <v>73</v>
      </c>
      <c r="C50" s="96">
        <v>150</v>
      </c>
      <c r="D50" s="14">
        <v>0.12</v>
      </c>
      <c r="E50" s="13">
        <v>0</v>
      </c>
      <c r="F50" s="14">
        <v>11.24</v>
      </c>
      <c r="G50" s="14">
        <v>45.48</v>
      </c>
      <c r="H50" s="38"/>
    </row>
    <row r="51" spans="1:8" ht="18.75">
      <c r="A51" s="359"/>
      <c r="B51" s="97" t="s">
        <v>124</v>
      </c>
      <c r="C51" s="77"/>
      <c r="D51" s="10"/>
      <c r="E51" s="9"/>
      <c r="F51" s="10"/>
      <c r="G51" s="10"/>
      <c r="H51" s="38"/>
    </row>
    <row r="52" spans="1:8" ht="18.75">
      <c r="A52" s="359"/>
      <c r="B52" s="97" t="s">
        <v>125</v>
      </c>
      <c r="C52" s="77"/>
      <c r="D52" s="10"/>
      <c r="E52" s="9"/>
      <c r="F52" s="10"/>
      <c r="G52" s="10"/>
      <c r="H52" s="38"/>
    </row>
    <row r="53" spans="1:8" ht="18.75">
      <c r="A53" s="359"/>
      <c r="B53" s="97" t="s">
        <v>111</v>
      </c>
      <c r="C53" s="77"/>
      <c r="D53" s="10"/>
      <c r="E53" s="9"/>
      <c r="F53" s="10"/>
      <c r="G53" s="10"/>
      <c r="H53" s="38"/>
    </row>
    <row r="54" spans="1:8" ht="18.75">
      <c r="A54" s="360"/>
      <c r="B54" s="98" t="s">
        <v>126</v>
      </c>
      <c r="C54" s="78"/>
      <c r="D54" s="16"/>
      <c r="E54" s="15"/>
      <c r="F54" s="16"/>
      <c r="G54" s="16"/>
      <c r="H54" s="38"/>
    </row>
    <row r="55" spans="1:8" ht="19.5" customHeight="1">
      <c r="A55" s="211">
        <v>109</v>
      </c>
      <c r="B55" s="60" t="s">
        <v>20</v>
      </c>
      <c r="C55" s="239">
        <v>15</v>
      </c>
      <c r="D55" s="19">
        <v>2.6</v>
      </c>
      <c r="E55" s="19">
        <v>0.48</v>
      </c>
      <c r="F55" s="19">
        <v>13.3</v>
      </c>
      <c r="G55" s="19">
        <v>42.5</v>
      </c>
    </row>
    <row r="56" spans="1:8" ht="18.75">
      <c r="A56" s="370" t="s">
        <v>21</v>
      </c>
      <c r="B56" s="371"/>
      <c r="C56" s="121">
        <f>SUM(C25:C55)</f>
        <v>505</v>
      </c>
      <c r="D56" s="121">
        <f>SUM(D25:D55)</f>
        <v>14.639999999999997</v>
      </c>
      <c r="E56" s="121">
        <f>SUM(E25:E55)</f>
        <v>22.31</v>
      </c>
      <c r="F56" s="121">
        <f>SUM(F25:F55)</f>
        <v>68.22</v>
      </c>
      <c r="G56" s="25">
        <f>SUM(G25:G55)</f>
        <v>487.27</v>
      </c>
    </row>
    <row r="57" spans="1:8" ht="18.75">
      <c r="A57" s="99"/>
      <c r="B57" s="99"/>
      <c r="C57" s="122"/>
      <c r="D57" s="100"/>
      <c r="E57" s="100"/>
      <c r="F57" s="100"/>
      <c r="G57" s="100"/>
    </row>
    <row r="58" spans="1:8" ht="18.75">
      <c r="A58" s="3" t="s">
        <v>22</v>
      </c>
      <c r="C58" s="63"/>
      <c r="D58" s="64"/>
      <c r="E58" s="64"/>
      <c r="F58" s="64"/>
      <c r="G58" s="29"/>
    </row>
    <row r="59" spans="1:8" ht="18.75">
      <c r="A59" s="167"/>
      <c r="B59" s="74" t="s">
        <v>23</v>
      </c>
      <c r="C59" s="21">
        <v>50</v>
      </c>
      <c r="D59" s="22">
        <v>1</v>
      </c>
      <c r="E59" s="22">
        <v>1.1000000000000001</v>
      </c>
      <c r="F59" s="22">
        <v>27.05</v>
      </c>
      <c r="G59" s="23">
        <v>116</v>
      </c>
    </row>
    <row r="60" spans="1:8" ht="18.75">
      <c r="A60" s="52">
        <v>251</v>
      </c>
      <c r="B60" s="125" t="s">
        <v>36</v>
      </c>
      <c r="C60" s="116">
        <v>150</v>
      </c>
      <c r="D60" s="72">
        <v>4.2</v>
      </c>
      <c r="E60" s="72">
        <v>4.78</v>
      </c>
      <c r="F60" s="72">
        <v>6.14</v>
      </c>
      <c r="G60" s="103">
        <v>84.39</v>
      </c>
      <c r="H60" s="38"/>
    </row>
    <row r="61" spans="1:8" ht="18.75">
      <c r="A61" s="361" t="s">
        <v>25</v>
      </c>
      <c r="B61" s="362"/>
      <c r="C61" s="75">
        <f>SUM(C59:C60)</f>
        <v>200</v>
      </c>
      <c r="D61" s="75">
        <f t="shared" ref="D61:G61" si="1">SUM(D59:D60)</f>
        <v>5.2</v>
      </c>
      <c r="E61" s="75">
        <f t="shared" si="1"/>
        <v>5.8800000000000008</v>
      </c>
      <c r="F61" s="75">
        <f t="shared" si="1"/>
        <v>33.19</v>
      </c>
      <c r="G61" s="75">
        <f t="shared" si="1"/>
        <v>200.39</v>
      </c>
      <c r="H61" s="38"/>
    </row>
    <row r="62" spans="1:8" ht="18.75">
      <c r="A62" s="322" t="s">
        <v>66</v>
      </c>
      <c r="B62" s="323"/>
      <c r="C62" s="121"/>
      <c r="D62" s="25"/>
      <c r="E62" s="25"/>
      <c r="F62" s="25"/>
      <c r="G62" s="313">
        <f>G20+G23+G56+G61</f>
        <v>1049.6599999999999</v>
      </c>
      <c r="H62" s="38"/>
    </row>
    <row r="63" spans="1:8" ht="18.75">
      <c r="A63" s="5"/>
      <c r="B63" s="26"/>
      <c r="C63" s="63"/>
      <c r="D63" s="64"/>
      <c r="E63" s="64"/>
      <c r="F63" s="64"/>
      <c r="G63" s="29"/>
      <c r="H63" s="38"/>
    </row>
    <row r="64" spans="1:8" ht="18.75">
      <c r="A64" s="5"/>
      <c r="B64" s="26"/>
      <c r="C64" s="63"/>
      <c r="D64" s="64"/>
      <c r="E64" s="64"/>
      <c r="F64" s="64"/>
      <c r="G64" s="29"/>
      <c r="H64" s="38"/>
    </row>
    <row r="65" spans="7:7">
      <c r="G65" s="31"/>
    </row>
    <row r="66" spans="7:7">
      <c r="G66" s="31"/>
    </row>
  </sheetData>
  <mergeCells count="17">
    <mergeCell ref="G5:G7"/>
    <mergeCell ref="D5:F6"/>
    <mergeCell ref="B5:B7"/>
    <mergeCell ref="A20:B20"/>
    <mergeCell ref="A56:B56"/>
    <mergeCell ref="A5:A7"/>
    <mergeCell ref="A8:A13"/>
    <mergeCell ref="C5:C7"/>
    <mergeCell ref="A25:A31"/>
    <mergeCell ref="A32:A39"/>
    <mergeCell ref="A22:G22"/>
    <mergeCell ref="A62:B62"/>
    <mergeCell ref="A14:A18"/>
    <mergeCell ref="A50:A54"/>
    <mergeCell ref="A61:B61"/>
    <mergeCell ref="A40:A46"/>
    <mergeCell ref="A47:A49"/>
  </mergeCells>
  <pageMargins left="0.39370078740157483" right="0.19685039370078741" top="0.19685039370078741" bottom="0.19685039370078741" header="0.11811023622047245" footer="0.11811023622047245"/>
  <pageSetup paperSize="9" scale="64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H84"/>
  <sheetViews>
    <sheetView view="pageBreakPreview" topLeftCell="A28" zoomScale="60" zoomScaleNormal="64" workbookViewId="0">
      <selection activeCell="G60" sqref="G60"/>
    </sheetView>
  </sheetViews>
  <sheetFormatPr defaultColWidth="9" defaultRowHeight="15"/>
  <cols>
    <col min="1" max="1" width="9.5703125" customWidth="1"/>
    <col min="2" max="2" width="60.7109375" customWidth="1"/>
    <col min="3" max="3" width="11.28515625" customWidth="1"/>
    <col min="6" max="6" width="10.42578125"/>
    <col min="7" max="7" width="22.42578125" customWidth="1"/>
  </cols>
  <sheetData>
    <row r="1" spans="1:8" ht="18.75">
      <c r="A1" s="1" t="s">
        <v>0</v>
      </c>
      <c r="B1" s="2"/>
      <c r="C1" s="37"/>
      <c r="D1" s="1"/>
      <c r="E1" s="2"/>
      <c r="F1" s="2"/>
      <c r="G1" s="37"/>
      <c r="H1" s="37"/>
    </row>
    <row r="2" spans="1:8" ht="18.75">
      <c r="A2" s="1" t="s">
        <v>43</v>
      </c>
      <c r="B2" s="2"/>
      <c r="C2" s="2"/>
      <c r="D2" s="2"/>
      <c r="E2" s="2"/>
      <c r="F2" s="2"/>
      <c r="G2" s="2"/>
      <c r="H2" s="37"/>
    </row>
    <row r="3" spans="1:8" ht="18.75">
      <c r="A3" s="3" t="s">
        <v>158</v>
      </c>
      <c r="B3" s="4"/>
      <c r="C3" s="5"/>
      <c r="D3" s="5"/>
      <c r="E3" s="37"/>
      <c r="F3" s="5"/>
      <c r="G3" s="5"/>
      <c r="H3" s="37"/>
    </row>
    <row r="4" spans="1:8" ht="18.75">
      <c r="A4" s="3" t="s">
        <v>2</v>
      </c>
      <c r="B4" s="37"/>
      <c r="C4" s="5"/>
      <c r="D4" s="5"/>
      <c r="E4" s="37"/>
      <c r="F4" s="5"/>
      <c r="G4" s="5"/>
      <c r="H4" s="37"/>
    </row>
    <row r="5" spans="1:8" ht="18.75">
      <c r="A5" s="324" t="s">
        <v>3</v>
      </c>
      <c r="B5" s="342" t="s">
        <v>4</v>
      </c>
      <c r="C5" s="345" t="s">
        <v>5</v>
      </c>
      <c r="D5" s="331" t="s">
        <v>6</v>
      </c>
      <c r="E5" s="337"/>
      <c r="F5" s="338"/>
      <c r="G5" s="334" t="s">
        <v>7</v>
      </c>
      <c r="H5" s="37"/>
    </row>
    <row r="6" spans="1:8" ht="2.25" customHeight="1">
      <c r="A6" s="324"/>
      <c r="B6" s="343"/>
      <c r="C6" s="346"/>
      <c r="D6" s="339"/>
      <c r="E6" s="340"/>
      <c r="F6" s="341"/>
      <c r="G6" s="335"/>
      <c r="H6" s="37"/>
    </row>
    <row r="7" spans="1:8" ht="18.75">
      <c r="A7" s="324"/>
      <c r="B7" s="344"/>
      <c r="C7" s="347"/>
      <c r="D7" s="6" t="s">
        <v>8</v>
      </c>
      <c r="E7" s="6" t="s">
        <v>9</v>
      </c>
      <c r="F7" s="6" t="s">
        <v>10</v>
      </c>
      <c r="G7" s="336"/>
      <c r="H7" s="37"/>
    </row>
    <row r="8" spans="1:8" s="31" customFormat="1" ht="18.75">
      <c r="A8" s="328">
        <v>84</v>
      </c>
      <c r="B8" s="240" t="s">
        <v>37</v>
      </c>
      <c r="C8" s="109">
        <v>135</v>
      </c>
      <c r="D8" s="140">
        <v>4.3</v>
      </c>
      <c r="E8" s="141">
        <v>5.4</v>
      </c>
      <c r="F8" s="140">
        <v>23.1</v>
      </c>
      <c r="G8" s="104">
        <v>152.88999999999999</v>
      </c>
      <c r="H8" s="30"/>
    </row>
    <row r="9" spans="1:8" ht="18.75">
      <c r="A9" s="350"/>
      <c r="B9" s="233" t="s">
        <v>209</v>
      </c>
      <c r="C9" s="147"/>
      <c r="D9" s="149"/>
      <c r="E9" s="150"/>
      <c r="F9" s="149"/>
      <c r="G9" s="149"/>
      <c r="H9" s="2"/>
    </row>
    <row r="10" spans="1:8" ht="18.75">
      <c r="A10" s="350"/>
      <c r="B10" s="233" t="s">
        <v>210</v>
      </c>
      <c r="C10" s="147"/>
      <c r="D10" s="149"/>
      <c r="E10" s="150"/>
      <c r="F10" s="149"/>
      <c r="G10" s="149"/>
      <c r="H10" s="2"/>
    </row>
    <row r="11" spans="1:8" ht="18.75">
      <c r="A11" s="350"/>
      <c r="B11" s="233" t="s">
        <v>211</v>
      </c>
      <c r="C11" s="147"/>
      <c r="D11" s="149"/>
      <c r="E11" s="150"/>
      <c r="F11" s="149"/>
      <c r="G11" s="149"/>
      <c r="H11" s="2"/>
    </row>
    <row r="12" spans="1:8" ht="18.75">
      <c r="A12" s="350"/>
      <c r="B12" s="233" t="s">
        <v>212</v>
      </c>
      <c r="C12" s="147"/>
      <c r="D12" s="149"/>
      <c r="E12" s="150"/>
      <c r="F12" s="149"/>
      <c r="G12" s="149"/>
      <c r="H12" s="2"/>
    </row>
    <row r="13" spans="1:8" ht="18.75">
      <c r="A13" s="350"/>
      <c r="B13" s="233" t="s">
        <v>213</v>
      </c>
      <c r="C13" s="147"/>
      <c r="D13" s="149"/>
      <c r="E13" s="150"/>
      <c r="F13" s="149"/>
      <c r="G13" s="149"/>
      <c r="H13" s="2"/>
    </row>
    <row r="14" spans="1:8" ht="18.75">
      <c r="A14" s="350"/>
      <c r="B14" s="233" t="s">
        <v>214</v>
      </c>
      <c r="C14" s="147"/>
      <c r="D14" s="149"/>
      <c r="E14" s="150"/>
      <c r="F14" s="149"/>
      <c r="G14" s="154"/>
      <c r="H14" s="2"/>
    </row>
    <row r="15" spans="1:8" ht="18.75">
      <c r="A15" s="377">
        <v>254</v>
      </c>
      <c r="B15" s="185" t="s">
        <v>12</v>
      </c>
      <c r="C15" s="159">
        <v>150</v>
      </c>
      <c r="D15" s="140">
        <v>1.05</v>
      </c>
      <c r="E15" s="140">
        <v>1.2</v>
      </c>
      <c r="F15" s="140">
        <v>13</v>
      </c>
      <c r="G15" s="140">
        <v>67</v>
      </c>
      <c r="H15" s="37"/>
    </row>
    <row r="16" spans="1:8" ht="18.75">
      <c r="A16" s="375"/>
      <c r="B16" s="157" t="s">
        <v>77</v>
      </c>
      <c r="C16" s="190"/>
      <c r="D16" s="150"/>
      <c r="E16" s="149"/>
      <c r="F16" s="150"/>
      <c r="G16" s="149"/>
      <c r="H16" s="37"/>
    </row>
    <row r="17" spans="1:8" ht="18.75">
      <c r="A17" s="375"/>
      <c r="B17" s="157" t="s">
        <v>78</v>
      </c>
      <c r="C17" s="190"/>
      <c r="D17" s="150"/>
      <c r="E17" s="149"/>
      <c r="F17" s="150"/>
      <c r="G17" s="149"/>
      <c r="H17" s="37"/>
    </row>
    <row r="18" spans="1:8" ht="18.75">
      <c r="A18" s="375"/>
      <c r="B18" s="157" t="s">
        <v>79</v>
      </c>
      <c r="C18" s="190"/>
      <c r="D18" s="150"/>
      <c r="E18" s="149"/>
      <c r="F18" s="150"/>
      <c r="G18" s="149"/>
      <c r="H18" s="37"/>
    </row>
    <row r="19" spans="1:8" ht="18.75">
      <c r="A19" s="376"/>
      <c r="B19" s="157" t="s">
        <v>80</v>
      </c>
      <c r="C19" s="190"/>
      <c r="D19" s="150"/>
      <c r="E19" s="149"/>
      <c r="F19" s="150"/>
      <c r="G19" s="149"/>
      <c r="H19" s="37"/>
    </row>
    <row r="20" spans="1:8" ht="18.75">
      <c r="A20" s="289"/>
      <c r="B20" s="291" t="s">
        <v>237</v>
      </c>
      <c r="C20" s="290">
        <v>40</v>
      </c>
      <c r="D20" s="242">
        <v>5.0999999999999996</v>
      </c>
      <c r="E20" s="242">
        <v>4.5999999999999996</v>
      </c>
      <c r="F20" s="242">
        <v>0.3</v>
      </c>
      <c r="G20" s="242">
        <v>63</v>
      </c>
      <c r="H20" s="37"/>
    </row>
    <row r="21" spans="1:8" ht="18.75">
      <c r="A21" s="192"/>
      <c r="B21" s="136" t="s">
        <v>13</v>
      </c>
      <c r="C21" s="241">
        <v>25</v>
      </c>
      <c r="D21" s="242"/>
      <c r="E21" s="242"/>
      <c r="F21" s="242"/>
      <c r="G21" s="242"/>
      <c r="H21" s="37"/>
    </row>
    <row r="22" spans="1:8" ht="18.75">
      <c r="A22" s="348" t="s">
        <v>14</v>
      </c>
      <c r="B22" s="349"/>
      <c r="C22" s="40">
        <f>SUM(C8:C21)</f>
        <v>350</v>
      </c>
      <c r="D22" s="40">
        <f t="shared" ref="D22:G22" si="0">SUM(D8:D21)</f>
        <v>10.45</v>
      </c>
      <c r="E22" s="40">
        <f t="shared" si="0"/>
        <v>11.2</v>
      </c>
      <c r="F22" s="40">
        <f t="shared" si="0"/>
        <v>36.4</v>
      </c>
      <c r="G22" s="40">
        <f t="shared" si="0"/>
        <v>282.89</v>
      </c>
      <c r="H22" s="37"/>
    </row>
    <row r="23" spans="1:8" ht="18.75">
      <c r="A23" s="243"/>
      <c r="B23" s="243"/>
      <c r="C23" s="26"/>
      <c r="D23" s="26"/>
      <c r="E23" s="26"/>
      <c r="F23" s="26"/>
      <c r="G23" s="26"/>
      <c r="H23" s="37"/>
    </row>
    <row r="24" spans="1:8" ht="18.75">
      <c r="A24" s="322" t="s">
        <v>238</v>
      </c>
      <c r="B24" s="333"/>
      <c r="C24" s="333"/>
      <c r="D24" s="333"/>
      <c r="E24" s="333"/>
      <c r="F24" s="333"/>
      <c r="G24" s="323"/>
      <c r="H24" s="37"/>
    </row>
    <row r="25" spans="1:8" ht="18.75">
      <c r="A25" s="281"/>
      <c r="B25" s="20" t="s">
        <v>71</v>
      </c>
      <c r="C25" s="204">
        <v>160</v>
      </c>
      <c r="D25" s="23">
        <v>0.8</v>
      </c>
      <c r="E25" s="23">
        <v>0.1</v>
      </c>
      <c r="F25" s="23">
        <v>16.100000000000001</v>
      </c>
      <c r="G25" s="166">
        <v>72</v>
      </c>
      <c r="H25" s="37"/>
    </row>
    <row r="26" spans="1:8" ht="18.75">
      <c r="A26" s="33" t="s">
        <v>15</v>
      </c>
      <c r="B26" s="42"/>
      <c r="C26" s="32"/>
      <c r="D26" s="32"/>
      <c r="E26" s="42"/>
      <c r="F26" s="33"/>
      <c r="G26" s="33"/>
      <c r="H26" s="37"/>
    </row>
    <row r="27" spans="1:8" ht="18.75">
      <c r="A27" s="319">
        <v>23</v>
      </c>
      <c r="B27" s="176" t="s">
        <v>59</v>
      </c>
      <c r="C27" s="95">
        <v>30</v>
      </c>
      <c r="D27" s="44">
        <v>0.91</v>
      </c>
      <c r="E27" s="45">
        <v>3.41</v>
      </c>
      <c r="F27" s="44">
        <v>3.23</v>
      </c>
      <c r="G27" s="44">
        <v>47.1</v>
      </c>
      <c r="H27" s="37"/>
    </row>
    <row r="28" spans="1:8" ht="18.75">
      <c r="A28" s="319"/>
      <c r="B28" s="46" t="s">
        <v>127</v>
      </c>
      <c r="C28" s="117"/>
      <c r="D28" s="48"/>
      <c r="E28" s="49"/>
      <c r="F28" s="48"/>
      <c r="G28" s="48"/>
      <c r="H28" s="37"/>
    </row>
    <row r="29" spans="1:8" ht="18.75">
      <c r="A29" s="319"/>
      <c r="B29" s="46" t="s">
        <v>128</v>
      </c>
      <c r="C29" s="117"/>
      <c r="D29" s="48"/>
      <c r="E29" s="49"/>
      <c r="F29" s="48"/>
      <c r="G29" s="48"/>
      <c r="H29" s="37"/>
    </row>
    <row r="30" spans="1:8" ht="18.75">
      <c r="A30" s="319"/>
      <c r="B30" s="46" t="s">
        <v>129</v>
      </c>
      <c r="C30" s="117"/>
      <c r="D30" s="48"/>
      <c r="E30" s="49"/>
      <c r="F30" s="48"/>
      <c r="G30" s="48"/>
      <c r="H30" s="37"/>
    </row>
    <row r="31" spans="1:8" ht="18.75">
      <c r="A31" s="319"/>
      <c r="B31" s="46" t="s">
        <v>130</v>
      </c>
      <c r="C31" s="117"/>
      <c r="D31" s="48"/>
      <c r="E31" s="49"/>
      <c r="F31" s="48"/>
      <c r="G31" s="48"/>
      <c r="H31" s="37"/>
    </row>
    <row r="32" spans="1:8" ht="18.75">
      <c r="A32" s="319"/>
      <c r="B32" s="46" t="s">
        <v>131</v>
      </c>
      <c r="C32" s="117"/>
      <c r="D32" s="48"/>
      <c r="E32" s="49"/>
      <c r="F32" s="48"/>
      <c r="G32" s="48"/>
      <c r="H32" s="37"/>
    </row>
    <row r="33" spans="1:8" ht="18.75">
      <c r="A33" s="319"/>
      <c r="B33" s="50" t="s">
        <v>132</v>
      </c>
      <c r="C33" s="237"/>
      <c r="D33" s="51"/>
      <c r="E33" s="230"/>
      <c r="F33" s="51"/>
      <c r="G33" s="51"/>
      <c r="H33" s="37"/>
    </row>
    <row r="34" spans="1:8" ht="18.75">
      <c r="A34" s="331">
        <v>27</v>
      </c>
      <c r="B34" s="176" t="s">
        <v>38</v>
      </c>
      <c r="C34" s="95">
        <v>150</v>
      </c>
      <c r="D34" s="44">
        <v>1.1399999999999999</v>
      </c>
      <c r="E34" s="45">
        <v>4</v>
      </c>
      <c r="F34" s="44">
        <v>6.49</v>
      </c>
      <c r="G34" s="44">
        <v>66.66</v>
      </c>
      <c r="H34" s="30"/>
    </row>
    <row r="35" spans="1:8" ht="18.75">
      <c r="A35" s="352"/>
      <c r="B35" s="46" t="s">
        <v>133</v>
      </c>
      <c r="C35" s="117"/>
      <c r="D35" s="48"/>
      <c r="E35" s="49"/>
      <c r="F35" s="48"/>
      <c r="G35" s="48"/>
      <c r="H35" s="2"/>
    </row>
    <row r="36" spans="1:8" ht="18.75">
      <c r="A36" s="352"/>
      <c r="B36" s="46" t="s">
        <v>134</v>
      </c>
      <c r="C36" s="117"/>
      <c r="D36" s="48"/>
      <c r="E36" s="49"/>
      <c r="F36" s="48"/>
      <c r="G36" s="48"/>
      <c r="H36" s="2"/>
    </row>
    <row r="37" spans="1:8" ht="18.75">
      <c r="A37" s="352"/>
      <c r="B37" s="46" t="s">
        <v>135</v>
      </c>
      <c r="C37" s="117"/>
      <c r="D37" s="48"/>
      <c r="E37" s="49"/>
      <c r="F37" s="48"/>
      <c r="G37" s="48"/>
      <c r="H37" s="2"/>
    </row>
    <row r="38" spans="1:8" ht="18.75">
      <c r="A38" s="352"/>
      <c r="B38" s="46" t="s">
        <v>136</v>
      </c>
      <c r="C38" s="117"/>
      <c r="D38" s="48"/>
      <c r="E38" s="49"/>
      <c r="F38" s="48"/>
      <c r="G38" s="48"/>
      <c r="H38" s="2"/>
    </row>
    <row r="39" spans="1:8" ht="18.75">
      <c r="A39" s="352"/>
      <c r="B39" s="46" t="s">
        <v>137</v>
      </c>
      <c r="C39" s="117"/>
      <c r="D39" s="48"/>
      <c r="E39" s="49"/>
      <c r="F39" s="48"/>
      <c r="G39" s="48"/>
      <c r="H39" s="2"/>
    </row>
    <row r="40" spans="1:8" ht="18.75">
      <c r="A40" s="352"/>
      <c r="B40" s="46" t="s">
        <v>102</v>
      </c>
      <c r="C40" s="117"/>
      <c r="D40" s="48"/>
      <c r="E40" s="49"/>
      <c r="F40" s="48"/>
      <c r="G40" s="48"/>
      <c r="H40" s="2"/>
    </row>
    <row r="41" spans="1:8" ht="18.75">
      <c r="A41" s="352"/>
      <c r="B41" s="46" t="s">
        <v>138</v>
      </c>
      <c r="C41" s="117"/>
      <c r="D41" s="48"/>
      <c r="E41" s="49"/>
      <c r="F41" s="48"/>
      <c r="G41" s="48"/>
      <c r="H41" s="2"/>
    </row>
    <row r="42" spans="1:8" ht="18.75">
      <c r="A42" s="352"/>
      <c r="B42" s="46" t="s">
        <v>39</v>
      </c>
      <c r="C42" s="117"/>
      <c r="D42" s="48"/>
      <c r="E42" s="49"/>
      <c r="F42" s="48"/>
      <c r="G42" s="48"/>
      <c r="H42" s="2"/>
    </row>
    <row r="43" spans="1:8" ht="18.75">
      <c r="A43" s="352"/>
      <c r="B43" s="46" t="s">
        <v>139</v>
      </c>
      <c r="C43" s="117"/>
      <c r="D43" s="48"/>
      <c r="E43" s="49"/>
      <c r="F43" s="48"/>
      <c r="G43" s="48"/>
      <c r="H43" s="2"/>
    </row>
    <row r="44" spans="1:8" ht="18.75">
      <c r="A44" s="352"/>
      <c r="B44" s="46" t="s">
        <v>105</v>
      </c>
      <c r="C44" s="117"/>
      <c r="D44" s="48"/>
      <c r="E44" s="49"/>
      <c r="F44" s="48"/>
      <c r="G44" s="48"/>
      <c r="H44" s="2"/>
    </row>
    <row r="45" spans="1:8" ht="18.75">
      <c r="A45" s="330">
        <v>178</v>
      </c>
      <c r="B45" s="176" t="s">
        <v>54</v>
      </c>
      <c r="C45" s="56">
        <v>50</v>
      </c>
      <c r="D45" s="45">
        <v>7.87</v>
      </c>
      <c r="E45" s="44">
        <v>8.89</v>
      </c>
      <c r="F45" s="45">
        <v>5.38</v>
      </c>
      <c r="G45" s="44">
        <v>132.91999999999999</v>
      </c>
      <c r="H45" s="37"/>
    </row>
    <row r="46" spans="1:8" ht="18.75">
      <c r="A46" s="353"/>
      <c r="B46" s="46" t="s">
        <v>258</v>
      </c>
      <c r="C46" s="117"/>
      <c r="D46" s="48"/>
      <c r="E46" s="49"/>
      <c r="F46" s="48"/>
      <c r="G46" s="48"/>
      <c r="H46" s="37"/>
    </row>
    <row r="47" spans="1:8" ht="18.75">
      <c r="A47" s="353"/>
      <c r="B47" s="46" t="s">
        <v>259</v>
      </c>
      <c r="C47" s="117"/>
      <c r="D47" s="48"/>
      <c r="E47" s="49"/>
      <c r="F47" s="48"/>
      <c r="G47" s="48"/>
      <c r="H47" s="37"/>
    </row>
    <row r="48" spans="1:8" ht="18.75">
      <c r="A48" s="353"/>
      <c r="B48" s="46" t="s">
        <v>171</v>
      </c>
      <c r="C48" s="117"/>
      <c r="D48" s="48"/>
      <c r="E48" s="49"/>
      <c r="F48" s="48"/>
      <c r="G48" s="48"/>
      <c r="H48" s="37"/>
    </row>
    <row r="49" spans="1:8" ht="6.75" customHeight="1">
      <c r="A49" s="353"/>
      <c r="B49" s="50"/>
      <c r="C49" s="117"/>
      <c r="D49" s="48"/>
      <c r="E49" s="49"/>
      <c r="F49" s="48"/>
      <c r="G49" s="48"/>
      <c r="H49" s="37"/>
    </row>
    <row r="50" spans="1:8" ht="18.75" hidden="1">
      <c r="A50" s="373"/>
      <c r="B50" s="46"/>
      <c r="C50" s="117"/>
      <c r="D50" s="48"/>
      <c r="E50" s="49"/>
      <c r="F50" s="48"/>
      <c r="G50" s="48"/>
      <c r="H50" s="37"/>
    </row>
    <row r="51" spans="1:8" ht="18.75" hidden="1">
      <c r="A51" s="373"/>
      <c r="B51" s="50"/>
      <c r="C51" s="237"/>
      <c r="D51" s="51"/>
      <c r="E51" s="230"/>
      <c r="F51" s="51"/>
      <c r="G51" s="51"/>
      <c r="H51" s="37"/>
    </row>
    <row r="52" spans="1:8" ht="18.75">
      <c r="A52" s="331">
        <v>194</v>
      </c>
      <c r="B52" s="176" t="s">
        <v>41</v>
      </c>
      <c r="C52" s="95">
        <v>110</v>
      </c>
      <c r="D52" s="44">
        <v>4.04</v>
      </c>
      <c r="E52" s="45">
        <v>3.87</v>
      </c>
      <c r="F52" s="44">
        <v>25.9</v>
      </c>
      <c r="G52" s="44">
        <v>154.76</v>
      </c>
      <c r="H52" s="2"/>
    </row>
    <row r="53" spans="1:8" ht="18.75">
      <c r="A53" s="352"/>
      <c r="B53" s="46" t="s">
        <v>140</v>
      </c>
      <c r="C53" s="117"/>
      <c r="D53" s="48"/>
      <c r="E53" s="49"/>
      <c r="F53" s="48"/>
      <c r="G53" s="48"/>
      <c r="H53" s="2"/>
    </row>
    <row r="54" spans="1:8" ht="18.75">
      <c r="A54" s="374"/>
      <c r="B54" s="50" t="s">
        <v>108</v>
      </c>
      <c r="C54" s="237"/>
      <c r="D54" s="51"/>
      <c r="E54" s="230"/>
      <c r="F54" s="51"/>
      <c r="G54" s="51"/>
      <c r="H54" s="2"/>
    </row>
    <row r="55" spans="1:8" ht="18.75">
      <c r="A55" s="375">
        <v>256</v>
      </c>
      <c r="B55" s="244" t="s">
        <v>49</v>
      </c>
      <c r="C55" s="189">
        <v>150</v>
      </c>
      <c r="D55" s="232">
        <v>0.51</v>
      </c>
      <c r="E55" s="144">
        <v>0</v>
      </c>
      <c r="F55" s="232">
        <v>24</v>
      </c>
      <c r="G55" s="144">
        <v>35.15</v>
      </c>
      <c r="H55" s="2"/>
    </row>
    <row r="56" spans="1:8" ht="18.75">
      <c r="A56" s="375"/>
      <c r="B56" s="157" t="s">
        <v>141</v>
      </c>
      <c r="C56" s="190"/>
      <c r="D56" s="150"/>
      <c r="E56" s="149"/>
      <c r="F56" s="150"/>
      <c r="G56" s="149"/>
      <c r="H56" s="2"/>
    </row>
    <row r="57" spans="1:8" ht="18.75">
      <c r="A57" s="375"/>
      <c r="B57" s="157" t="s">
        <v>172</v>
      </c>
      <c r="C57" s="190"/>
      <c r="D57" s="150"/>
      <c r="E57" s="149"/>
      <c r="F57" s="150"/>
      <c r="G57" s="149"/>
      <c r="H57" s="2"/>
    </row>
    <row r="58" spans="1:8" ht="18.75">
      <c r="A58" s="376"/>
      <c r="B58" s="161" t="s">
        <v>78</v>
      </c>
      <c r="C58" s="191"/>
      <c r="D58" s="155"/>
      <c r="E58" s="154"/>
      <c r="F58" s="155"/>
      <c r="G58" s="154"/>
      <c r="H58" s="2"/>
    </row>
    <row r="59" spans="1:8" ht="18.75">
      <c r="A59" s="165"/>
      <c r="B59" s="60" t="s">
        <v>20</v>
      </c>
      <c r="C59" s="160">
        <v>20</v>
      </c>
      <c r="D59" s="51">
        <v>2</v>
      </c>
      <c r="E59" s="51">
        <v>0.2</v>
      </c>
      <c r="F59" s="51">
        <v>6.6</v>
      </c>
      <c r="G59" s="51">
        <v>45.8</v>
      </c>
      <c r="H59" s="2"/>
    </row>
    <row r="60" spans="1:8" ht="18.75">
      <c r="A60" s="370" t="s">
        <v>21</v>
      </c>
      <c r="B60" s="371"/>
      <c r="C60" s="121">
        <f>SUM(C27:C59)</f>
        <v>510</v>
      </c>
      <c r="D60" s="121">
        <f t="shared" ref="D60:G60" si="1">SUM(D27:D59)</f>
        <v>16.47</v>
      </c>
      <c r="E60" s="121">
        <f t="shared" si="1"/>
        <v>20.37</v>
      </c>
      <c r="F60" s="121">
        <f t="shared" si="1"/>
        <v>71.599999999999994</v>
      </c>
      <c r="G60" s="121">
        <f t="shared" si="1"/>
        <v>482.38999999999993</v>
      </c>
      <c r="H60" s="37"/>
    </row>
    <row r="61" spans="1:8" ht="18.75">
      <c r="A61" s="99"/>
      <c r="B61" s="99"/>
      <c r="C61" s="122"/>
      <c r="D61" s="100"/>
      <c r="E61" s="100"/>
      <c r="F61" s="100"/>
      <c r="G61" s="100"/>
      <c r="H61" s="37"/>
    </row>
    <row r="62" spans="1:8" ht="18.75">
      <c r="A62" s="3" t="s">
        <v>22</v>
      </c>
      <c r="C62" s="63"/>
      <c r="D62" s="64"/>
      <c r="E62" s="64"/>
      <c r="F62" s="64"/>
      <c r="G62" s="29"/>
      <c r="H62" s="2"/>
    </row>
    <row r="63" spans="1:8" ht="20.25">
      <c r="A63" s="328">
        <v>276</v>
      </c>
      <c r="B63" s="176" t="s">
        <v>58</v>
      </c>
      <c r="C63" s="245">
        <v>50</v>
      </c>
      <c r="D63" s="246">
        <v>2.8</v>
      </c>
      <c r="E63" s="247">
        <v>1.9</v>
      </c>
      <c r="F63" s="246">
        <v>26.19</v>
      </c>
      <c r="G63" s="180">
        <v>125.23</v>
      </c>
      <c r="H63" s="2"/>
    </row>
    <row r="64" spans="1:8" ht="18.75">
      <c r="A64" s="329"/>
      <c r="B64" s="46" t="s">
        <v>173</v>
      </c>
      <c r="C64" s="248"/>
      <c r="D64" s="249"/>
      <c r="E64" s="168"/>
      <c r="F64" s="249"/>
      <c r="G64" s="168"/>
      <c r="H64" s="2"/>
    </row>
    <row r="65" spans="1:8" ht="18.75">
      <c r="A65" s="329"/>
      <c r="B65" s="46" t="s">
        <v>174</v>
      </c>
      <c r="C65" s="248"/>
      <c r="D65" s="249"/>
      <c r="E65" s="168"/>
      <c r="F65" s="249"/>
      <c r="G65" s="168"/>
      <c r="H65" s="2"/>
    </row>
    <row r="66" spans="1:8" ht="18.75">
      <c r="A66" s="329"/>
      <c r="B66" s="46" t="s">
        <v>175</v>
      </c>
      <c r="C66" s="248"/>
      <c r="D66" s="249"/>
      <c r="E66" s="168"/>
      <c r="F66" s="249"/>
      <c r="G66" s="168"/>
      <c r="H66" s="2"/>
    </row>
    <row r="67" spans="1:8" ht="18.75">
      <c r="A67" s="329"/>
      <c r="B67" s="46" t="s">
        <v>176</v>
      </c>
      <c r="C67" s="248"/>
      <c r="D67" s="249"/>
      <c r="E67" s="168"/>
      <c r="F67" s="249"/>
      <c r="G67" s="168"/>
      <c r="H67" s="2"/>
    </row>
    <row r="68" spans="1:8" ht="18.75">
      <c r="A68" s="329"/>
      <c r="B68" s="46" t="s">
        <v>177</v>
      </c>
      <c r="C68" s="248"/>
      <c r="D68" s="249"/>
      <c r="E68" s="168"/>
      <c r="F68" s="249"/>
      <c r="G68" s="168"/>
      <c r="H68" s="2"/>
    </row>
    <row r="69" spans="1:8" ht="18.75">
      <c r="A69" s="329"/>
      <c r="B69" s="46" t="s">
        <v>178</v>
      </c>
      <c r="C69" s="248"/>
      <c r="D69" s="249"/>
      <c r="E69" s="168"/>
      <c r="F69" s="249"/>
      <c r="G69" s="168"/>
      <c r="H69" s="2"/>
    </row>
    <row r="70" spans="1:8" ht="18.75">
      <c r="A70" s="332"/>
      <c r="B70" s="50" t="s">
        <v>179</v>
      </c>
      <c r="C70" s="250"/>
      <c r="D70" s="251"/>
      <c r="E70" s="169"/>
      <c r="F70" s="251"/>
      <c r="G70" s="169"/>
      <c r="H70" s="2"/>
    </row>
    <row r="71" spans="1:8" ht="18.75">
      <c r="A71" s="329">
        <v>233</v>
      </c>
      <c r="B71" s="184" t="s">
        <v>42</v>
      </c>
      <c r="C71" s="55">
        <v>150</v>
      </c>
      <c r="D71" s="70">
        <v>1.02</v>
      </c>
      <c r="E71" s="70">
        <v>0</v>
      </c>
      <c r="F71" s="70">
        <v>21.77</v>
      </c>
      <c r="G71" s="70">
        <v>87.14</v>
      </c>
      <c r="H71" s="2"/>
    </row>
    <row r="72" spans="1:8" ht="18.75">
      <c r="A72" s="329"/>
      <c r="B72" s="119" t="s">
        <v>142</v>
      </c>
      <c r="C72" s="55"/>
      <c r="D72" s="70"/>
      <c r="E72" s="70"/>
      <c r="F72" s="70"/>
      <c r="G72" s="70"/>
      <c r="H72" s="2"/>
    </row>
    <row r="73" spans="1:8" ht="18.75">
      <c r="A73" s="329"/>
      <c r="B73" s="119" t="s">
        <v>143</v>
      </c>
      <c r="C73" s="55"/>
      <c r="D73" s="70"/>
      <c r="E73" s="70"/>
      <c r="F73" s="70"/>
      <c r="G73" s="164"/>
      <c r="H73" s="2"/>
    </row>
    <row r="74" spans="1:8" ht="18.75" customHeight="1">
      <c r="A74" s="361" t="s">
        <v>25</v>
      </c>
      <c r="B74" s="362"/>
      <c r="C74" s="75">
        <f>SUM(C63:C73)</f>
        <v>200</v>
      </c>
      <c r="D74" s="75">
        <f t="shared" ref="D74:G74" si="2">SUM(D63:D73)</f>
        <v>3.82</v>
      </c>
      <c r="E74" s="75">
        <f t="shared" si="2"/>
        <v>1.9</v>
      </c>
      <c r="F74" s="75">
        <f t="shared" si="2"/>
        <v>47.96</v>
      </c>
      <c r="G74" s="75">
        <f t="shared" si="2"/>
        <v>212.37</v>
      </c>
    </row>
    <row r="75" spans="1:8" ht="18.75">
      <c r="A75" s="322" t="s">
        <v>66</v>
      </c>
      <c r="B75" s="323"/>
      <c r="C75" s="75"/>
      <c r="D75" s="76"/>
      <c r="E75" s="76"/>
      <c r="F75" s="76"/>
      <c r="G75" s="312">
        <f>G22+G25+G60+G74</f>
        <v>1049.6500000000001</v>
      </c>
      <c r="H75" s="2"/>
    </row>
    <row r="76" spans="1:8" ht="18.75">
      <c r="A76" s="99"/>
      <c r="B76" s="99"/>
      <c r="C76" s="122"/>
      <c r="D76" s="100"/>
      <c r="E76" s="100"/>
      <c r="F76" s="100"/>
      <c r="G76" s="100"/>
      <c r="H76" s="2"/>
    </row>
    <row r="77" spans="1:8" ht="21.75" customHeight="1"/>
    <row r="82" spans="1:7" ht="18.75">
      <c r="A82" s="37"/>
      <c r="B82" s="37"/>
      <c r="C82" s="37"/>
      <c r="D82" s="37"/>
      <c r="E82" s="37"/>
      <c r="F82" s="37"/>
      <c r="G82" s="37"/>
    </row>
    <row r="84" spans="1:7" ht="18.75" customHeight="1"/>
  </sheetData>
  <mergeCells count="19">
    <mergeCell ref="A27:A33"/>
    <mergeCell ref="A34:A44"/>
    <mergeCell ref="G5:G7"/>
    <mergeCell ref="D5:F6"/>
    <mergeCell ref="B5:B7"/>
    <mergeCell ref="C5:C7"/>
    <mergeCell ref="A22:B22"/>
    <mergeCell ref="A5:A7"/>
    <mergeCell ref="A8:A14"/>
    <mergeCell ref="A15:A19"/>
    <mergeCell ref="A24:G24"/>
    <mergeCell ref="A45:A51"/>
    <mergeCell ref="A52:A54"/>
    <mergeCell ref="A71:A73"/>
    <mergeCell ref="A55:A58"/>
    <mergeCell ref="A75:B75"/>
    <mergeCell ref="A60:B60"/>
    <mergeCell ref="A74:B74"/>
    <mergeCell ref="A63:A70"/>
  </mergeCells>
  <pageMargins left="0.39370078740157483" right="0.19685039370078741" top="0.19685039370078741" bottom="0.19685039370078741" header="0.11811023622047245" footer="0.11811023622047245"/>
  <pageSetup paperSize="9" scale="5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H61"/>
  <sheetViews>
    <sheetView view="pageBreakPreview" topLeftCell="A13" zoomScale="60" zoomScaleNormal="55" workbookViewId="0">
      <selection activeCell="G52" sqref="G52"/>
    </sheetView>
  </sheetViews>
  <sheetFormatPr defaultColWidth="9" defaultRowHeight="15"/>
  <cols>
    <col min="1" max="1" width="9.28515625" customWidth="1"/>
    <col min="2" max="2" width="60.7109375" customWidth="1"/>
    <col min="3" max="3" width="10.7109375" customWidth="1"/>
    <col min="4" max="5" width="9.28515625" customWidth="1"/>
    <col min="6" max="6" width="9.42578125" customWidth="1"/>
    <col min="7" max="7" width="23" customWidth="1"/>
  </cols>
  <sheetData>
    <row r="1" spans="1:8" ht="18.75">
      <c r="A1" s="1" t="s">
        <v>0</v>
      </c>
      <c r="B1" s="2"/>
      <c r="C1" s="37"/>
      <c r="D1" s="1"/>
      <c r="E1" s="2"/>
      <c r="F1" s="2"/>
      <c r="G1" s="37"/>
      <c r="H1" s="37"/>
    </row>
    <row r="2" spans="1:8" ht="18.75">
      <c r="A2" s="1" t="s">
        <v>50</v>
      </c>
      <c r="B2" s="2"/>
      <c r="C2" s="2"/>
      <c r="D2" s="2"/>
      <c r="E2" s="2"/>
      <c r="F2" s="2"/>
      <c r="G2" s="2"/>
      <c r="H2" s="37"/>
    </row>
    <row r="3" spans="1:8" ht="18.75">
      <c r="A3" s="3" t="s">
        <v>158</v>
      </c>
      <c r="B3" s="4"/>
      <c r="C3" s="5"/>
      <c r="D3" s="5"/>
      <c r="E3" s="37"/>
      <c r="F3" s="5"/>
      <c r="G3" s="5"/>
      <c r="H3" s="37"/>
    </row>
    <row r="4" spans="1:8" ht="18.75">
      <c r="A4" s="3" t="s">
        <v>2</v>
      </c>
      <c r="B4" s="37"/>
      <c r="C4" s="5"/>
      <c r="D4" s="5"/>
      <c r="E4" s="37"/>
      <c r="F4" s="5"/>
      <c r="G4" s="5"/>
      <c r="H4" s="37"/>
    </row>
    <row r="5" spans="1:8" ht="21" customHeight="1">
      <c r="A5" s="324" t="s">
        <v>3</v>
      </c>
      <c r="B5" s="342" t="s">
        <v>4</v>
      </c>
      <c r="C5" s="345" t="s">
        <v>5</v>
      </c>
      <c r="D5" s="331" t="s">
        <v>6</v>
      </c>
      <c r="E5" s="337"/>
      <c r="F5" s="338"/>
      <c r="G5" s="334" t="s">
        <v>7</v>
      </c>
      <c r="H5" s="37"/>
    </row>
    <row r="6" spans="1:8" ht="18.75" hidden="1">
      <c r="A6" s="324"/>
      <c r="B6" s="343"/>
      <c r="C6" s="346"/>
      <c r="D6" s="339"/>
      <c r="E6" s="340"/>
      <c r="F6" s="341"/>
      <c r="G6" s="335"/>
      <c r="H6" s="37"/>
    </row>
    <row r="7" spans="1:8" ht="18.75">
      <c r="A7" s="324"/>
      <c r="B7" s="344"/>
      <c r="C7" s="347"/>
      <c r="D7" s="6" t="s">
        <v>8</v>
      </c>
      <c r="E7" s="6" t="s">
        <v>9</v>
      </c>
      <c r="F7" s="6" t="s">
        <v>10</v>
      </c>
      <c r="G7" s="336"/>
      <c r="H7" s="37"/>
    </row>
    <row r="8" spans="1:8" ht="18.75">
      <c r="A8" s="377">
        <v>86</v>
      </c>
      <c r="B8" s="240" t="s">
        <v>51</v>
      </c>
      <c r="C8" s="231">
        <v>155</v>
      </c>
      <c r="D8" s="144">
        <v>6</v>
      </c>
      <c r="E8" s="232">
        <v>6.2</v>
      </c>
      <c r="F8" s="144">
        <v>26.56</v>
      </c>
      <c r="G8" s="145">
        <v>184.62</v>
      </c>
      <c r="H8" s="2"/>
    </row>
    <row r="9" spans="1:8" ht="18.75">
      <c r="A9" s="375"/>
      <c r="B9" s="233" t="s">
        <v>144</v>
      </c>
      <c r="C9" s="147"/>
      <c r="D9" s="149"/>
      <c r="E9" s="150"/>
      <c r="F9" s="149"/>
      <c r="G9" s="209"/>
      <c r="H9" s="2"/>
    </row>
    <row r="10" spans="1:8" ht="18.75">
      <c r="A10" s="375"/>
      <c r="B10" s="233" t="s">
        <v>215</v>
      </c>
      <c r="C10" s="147"/>
      <c r="D10" s="149"/>
      <c r="E10" s="150"/>
      <c r="F10" s="149"/>
      <c r="G10" s="209"/>
      <c r="H10" s="2"/>
    </row>
    <row r="11" spans="1:8" ht="18.75">
      <c r="A11" s="375"/>
      <c r="B11" s="233" t="s">
        <v>180</v>
      </c>
      <c r="C11" s="147"/>
      <c r="D11" s="149"/>
      <c r="E11" s="150"/>
      <c r="F11" s="149"/>
      <c r="G11" s="209"/>
      <c r="H11" s="2"/>
    </row>
    <row r="12" spans="1:8" ht="18.75">
      <c r="A12" s="375"/>
      <c r="B12" s="233" t="s">
        <v>216</v>
      </c>
      <c r="C12" s="147"/>
      <c r="D12" s="149"/>
      <c r="E12" s="150"/>
      <c r="F12" s="149"/>
      <c r="G12" s="209"/>
      <c r="H12" s="2"/>
    </row>
    <row r="13" spans="1:8" ht="18.75">
      <c r="A13" s="375"/>
      <c r="B13" s="233" t="s">
        <v>181</v>
      </c>
      <c r="C13" s="147"/>
      <c r="D13" s="149"/>
      <c r="E13" s="150"/>
      <c r="F13" s="149"/>
      <c r="G13" s="209"/>
      <c r="H13" s="2"/>
    </row>
    <row r="14" spans="1:8" ht="18.75">
      <c r="A14" s="326">
        <v>263</v>
      </c>
      <c r="B14" s="178" t="s">
        <v>24</v>
      </c>
      <c r="C14" s="189">
        <v>150</v>
      </c>
      <c r="D14" s="144">
        <v>0.09</v>
      </c>
      <c r="E14" s="144">
        <v>0</v>
      </c>
      <c r="F14" s="144">
        <v>9.0299999999999994</v>
      </c>
      <c r="G14" s="145">
        <v>36.479999999999997</v>
      </c>
      <c r="H14" s="2"/>
    </row>
    <row r="15" spans="1:8" ht="18.75">
      <c r="A15" s="327"/>
      <c r="B15" s="146" t="s">
        <v>27</v>
      </c>
      <c r="C15" s="147"/>
      <c r="D15" s="148"/>
      <c r="E15" s="149"/>
      <c r="F15" s="150"/>
      <c r="G15" s="149"/>
      <c r="H15" s="2"/>
    </row>
    <row r="16" spans="1:8" ht="18.75">
      <c r="A16" s="327"/>
      <c r="B16" s="146" t="s">
        <v>78</v>
      </c>
      <c r="C16" s="147"/>
      <c r="D16" s="148"/>
      <c r="E16" s="149"/>
      <c r="F16" s="150"/>
      <c r="G16" s="149"/>
      <c r="H16" s="2"/>
    </row>
    <row r="17" spans="1:8" ht="18.75">
      <c r="A17" s="354"/>
      <c r="B17" s="151" t="s">
        <v>145</v>
      </c>
      <c r="C17" s="152"/>
      <c r="D17" s="153"/>
      <c r="E17" s="154"/>
      <c r="F17" s="155"/>
      <c r="G17" s="154"/>
      <c r="H17" s="2"/>
    </row>
    <row r="18" spans="1:8" ht="18.75">
      <c r="A18" s="290"/>
      <c r="B18" s="299" t="s">
        <v>260</v>
      </c>
      <c r="C18" s="152">
        <v>16</v>
      </c>
      <c r="D18" s="153">
        <v>3.5</v>
      </c>
      <c r="E18" s="154">
        <v>3.6</v>
      </c>
      <c r="F18" s="155">
        <v>0</v>
      </c>
      <c r="G18" s="154">
        <v>48.02</v>
      </c>
      <c r="H18" s="2"/>
    </row>
    <row r="19" spans="1:8" ht="18.75">
      <c r="A19" s="17"/>
      <c r="B19" s="18" t="s">
        <v>13</v>
      </c>
      <c r="C19" s="191">
        <v>30</v>
      </c>
      <c r="D19" s="154">
        <v>2.2000000000000002</v>
      </c>
      <c r="E19" s="154">
        <v>0.24</v>
      </c>
      <c r="F19" s="154">
        <v>14.8</v>
      </c>
      <c r="G19" s="154">
        <v>20.49</v>
      </c>
      <c r="H19" s="37"/>
    </row>
    <row r="20" spans="1:8" ht="18.75">
      <c r="A20" s="348" t="s">
        <v>14</v>
      </c>
      <c r="B20" s="349"/>
      <c r="C20" s="252">
        <f>SUM(C8:C19)</f>
        <v>351</v>
      </c>
      <c r="D20" s="252">
        <f t="shared" ref="D20:G20" si="0">SUM(D8:D19)</f>
        <v>11.79</v>
      </c>
      <c r="E20" s="252">
        <f t="shared" si="0"/>
        <v>10.040000000000001</v>
      </c>
      <c r="F20" s="252">
        <f t="shared" si="0"/>
        <v>50.39</v>
      </c>
      <c r="G20" s="252">
        <f t="shared" si="0"/>
        <v>289.61</v>
      </c>
      <c r="H20" s="37"/>
    </row>
    <row r="21" spans="1:8" ht="18.75">
      <c r="A21" s="286"/>
      <c r="B21" s="287"/>
      <c r="C21" s="252"/>
      <c r="D21" s="252"/>
      <c r="E21" s="252"/>
      <c r="F21" s="252"/>
      <c r="G21" s="252"/>
      <c r="H21" s="37"/>
    </row>
    <row r="22" spans="1:8" ht="18.75">
      <c r="A22" s="322" t="s">
        <v>238</v>
      </c>
      <c r="B22" s="333"/>
      <c r="C22" s="333"/>
      <c r="D22" s="333"/>
      <c r="E22" s="333"/>
      <c r="F22" s="333"/>
      <c r="G22" s="323"/>
      <c r="H22" s="37"/>
    </row>
    <row r="23" spans="1:8" ht="18.75">
      <c r="A23" s="281"/>
      <c r="B23" s="20" t="s">
        <v>71</v>
      </c>
      <c r="C23" s="204">
        <v>160</v>
      </c>
      <c r="D23" s="23">
        <v>0.8</v>
      </c>
      <c r="E23" s="23">
        <v>0.1</v>
      </c>
      <c r="F23" s="23">
        <v>16.100000000000001</v>
      </c>
      <c r="G23" s="166">
        <v>72</v>
      </c>
      <c r="H23" s="37"/>
    </row>
    <row r="24" spans="1:8" ht="18.75">
      <c r="A24" s="80"/>
      <c r="B24" s="227"/>
      <c r="C24" s="47"/>
      <c r="D24" s="47"/>
      <c r="E24" s="47"/>
      <c r="F24" s="47"/>
      <c r="G24" s="26"/>
      <c r="H24" s="37"/>
    </row>
    <row r="25" spans="1:8" ht="18.75">
      <c r="A25" s="33" t="s">
        <v>15</v>
      </c>
      <c r="B25" s="42"/>
      <c r="C25" s="32"/>
      <c r="D25" s="32"/>
      <c r="E25" s="42"/>
      <c r="F25" s="33"/>
      <c r="G25" s="33"/>
      <c r="H25" s="2"/>
    </row>
    <row r="26" spans="1:8" ht="18.75">
      <c r="A26" s="319">
        <v>9</v>
      </c>
      <c r="B26" s="177" t="s">
        <v>301</v>
      </c>
      <c r="C26" s="53">
        <v>30</v>
      </c>
      <c r="D26" s="44">
        <v>0.34</v>
      </c>
      <c r="E26" s="44">
        <v>3.02</v>
      </c>
      <c r="F26" s="44">
        <v>3.11</v>
      </c>
      <c r="G26" s="44">
        <v>41.04</v>
      </c>
      <c r="H26" s="2"/>
    </row>
    <row r="27" spans="1:8" ht="18.75">
      <c r="A27" s="319"/>
      <c r="B27" s="310" t="s">
        <v>302</v>
      </c>
      <c r="C27" s="55"/>
      <c r="D27" s="48"/>
      <c r="E27" s="48"/>
      <c r="F27" s="48"/>
      <c r="G27" s="48"/>
      <c r="H27" s="2"/>
    </row>
    <row r="28" spans="1:8" ht="18.75">
      <c r="A28" s="319"/>
      <c r="B28" s="233" t="s">
        <v>303</v>
      </c>
      <c r="C28" s="55"/>
      <c r="D28" s="48"/>
      <c r="E28" s="48"/>
      <c r="F28" s="48"/>
      <c r="G28" s="48"/>
      <c r="H28" s="2"/>
    </row>
    <row r="29" spans="1:8" ht="18.75">
      <c r="A29" s="319"/>
      <c r="B29" s="233" t="s">
        <v>304</v>
      </c>
      <c r="C29" s="253"/>
      <c r="D29" s="51"/>
      <c r="E29" s="51"/>
      <c r="F29" s="51"/>
      <c r="G29" s="51"/>
      <c r="H29" s="2"/>
    </row>
    <row r="30" spans="1:8" ht="18.75">
      <c r="A30" s="319">
        <v>38</v>
      </c>
      <c r="B30" s="177" t="s">
        <v>52</v>
      </c>
      <c r="C30" s="53">
        <v>180</v>
      </c>
      <c r="D30" s="44">
        <v>2.0299999999999998</v>
      </c>
      <c r="E30" s="44">
        <v>2.06</v>
      </c>
      <c r="F30" s="44">
        <v>15.66</v>
      </c>
      <c r="G30" s="44">
        <v>89.34</v>
      </c>
      <c r="H30" s="2"/>
    </row>
    <row r="31" spans="1:8" ht="18.75">
      <c r="A31" s="319"/>
      <c r="B31" s="54" t="s">
        <v>261</v>
      </c>
      <c r="C31" s="55"/>
      <c r="D31" s="48"/>
      <c r="E31" s="48"/>
      <c r="F31" s="48"/>
      <c r="G31" s="48"/>
      <c r="H31" s="2"/>
    </row>
    <row r="32" spans="1:8" ht="18.75">
      <c r="A32" s="319"/>
      <c r="B32" s="54" t="s">
        <v>262</v>
      </c>
      <c r="C32" s="55"/>
      <c r="D32" s="48"/>
      <c r="E32" s="48"/>
      <c r="F32" s="48"/>
      <c r="G32" s="48"/>
      <c r="H32" s="2"/>
    </row>
    <row r="33" spans="1:8" ht="18.75">
      <c r="A33" s="319"/>
      <c r="B33" s="54" t="s">
        <v>263</v>
      </c>
      <c r="C33" s="55"/>
      <c r="D33" s="48"/>
      <c r="E33" s="48"/>
      <c r="F33" s="48"/>
      <c r="G33" s="48"/>
      <c r="H33" s="2"/>
    </row>
    <row r="34" spans="1:8" ht="18.75">
      <c r="A34" s="319"/>
      <c r="B34" s="54" t="s">
        <v>264</v>
      </c>
      <c r="C34" s="55"/>
      <c r="D34" s="48"/>
      <c r="E34" s="48"/>
      <c r="F34" s="48"/>
      <c r="G34" s="48"/>
      <c r="H34" s="2"/>
    </row>
    <row r="35" spans="1:8" ht="18.75">
      <c r="A35" s="319"/>
      <c r="B35" s="54" t="s">
        <v>265</v>
      </c>
      <c r="C35" s="55"/>
      <c r="D35" s="48"/>
      <c r="E35" s="48"/>
      <c r="F35" s="48"/>
      <c r="G35" s="48"/>
      <c r="H35" s="2"/>
    </row>
    <row r="36" spans="1:8" ht="18.75">
      <c r="A36" s="319"/>
      <c r="B36" s="54" t="s">
        <v>266</v>
      </c>
      <c r="C36" s="55"/>
      <c r="D36" s="48"/>
      <c r="E36" s="48"/>
      <c r="F36" s="48"/>
      <c r="G36" s="48"/>
      <c r="H36" s="2"/>
    </row>
    <row r="37" spans="1:8" ht="18.75">
      <c r="A37" s="378">
        <v>136</v>
      </c>
      <c r="B37" s="176" t="s">
        <v>40</v>
      </c>
      <c r="C37" s="95">
        <v>50</v>
      </c>
      <c r="D37" s="44">
        <v>2.88</v>
      </c>
      <c r="E37" s="45">
        <v>0.34</v>
      </c>
      <c r="F37" s="44">
        <v>0.2</v>
      </c>
      <c r="G37" s="44">
        <v>40.94</v>
      </c>
      <c r="H37" s="2"/>
    </row>
    <row r="38" spans="1:8" ht="18.75">
      <c r="A38" s="379"/>
      <c r="B38" s="46" t="s">
        <v>217</v>
      </c>
      <c r="C38" s="117"/>
      <c r="D38" s="48"/>
      <c r="E38" s="49"/>
      <c r="F38" s="48"/>
      <c r="G38" s="48"/>
      <c r="H38" s="2"/>
    </row>
    <row r="39" spans="1:8" ht="18.75">
      <c r="A39" s="379"/>
      <c r="B39" s="46" t="s">
        <v>218</v>
      </c>
      <c r="C39" s="117"/>
      <c r="D39" s="48"/>
      <c r="E39" s="49"/>
      <c r="F39" s="48"/>
      <c r="G39" s="48"/>
      <c r="H39" s="2"/>
    </row>
    <row r="40" spans="1:8" ht="18.75">
      <c r="A40" s="379"/>
      <c r="B40" s="46" t="s">
        <v>156</v>
      </c>
      <c r="C40" s="117"/>
      <c r="D40" s="48"/>
      <c r="E40" s="49"/>
      <c r="F40" s="48"/>
      <c r="G40" s="48"/>
      <c r="H40" s="2"/>
    </row>
    <row r="41" spans="1:8" ht="18.75">
      <c r="A41" s="379"/>
      <c r="B41" s="46" t="s">
        <v>219</v>
      </c>
      <c r="C41" s="117"/>
      <c r="D41" s="48"/>
      <c r="E41" s="49"/>
      <c r="F41" s="48"/>
      <c r="G41" s="48"/>
      <c r="H41" s="2"/>
    </row>
    <row r="42" spans="1:8" ht="18.75">
      <c r="A42" s="379"/>
      <c r="B42" s="50" t="s">
        <v>220</v>
      </c>
      <c r="C42" s="237"/>
      <c r="D42" s="51"/>
      <c r="E42" s="230"/>
      <c r="F42" s="51"/>
      <c r="G42" s="51"/>
      <c r="H42" s="2"/>
    </row>
    <row r="43" spans="1:8" ht="18.75">
      <c r="A43" s="330">
        <v>206</v>
      </c>
      <c r="B43" s="176" t="s">
        <v>34</v>
      </c>
      <c r="C43" s="109">
        <v>110</v>
      </c>
      <c r="D43" s="44">
        <v>2.34</v>
      </c>
      <c r="E43" s="45">
        <v>4.4400000000000004</v>
      </c>
      <c r="F43" s="44">
        <v>16.64</v>
      </c>
      <c r="G43" s="44">
        <v>117.66</v>
      </c>
      <c r="H43" s="2"/>
    </row>
    <row r="44" spans="1:8" ht="18.75">
      <c r="A44" s="353"/>
      <c r="B44" s="46" t="s">
        <v>106</v>
      </c>
      <c r="C44" s="82"/>
      <c r="D44" s="48"/>
      <c r="E44" s="49"/>
      <c r="F44" s="48"/>
      <c r="G44" s="48"/>
      <c r="H44" s="2"/>
    </row>
    <row r="45" spans="1:8" ht="18.75">
      <c r="A45" s="353"/>
      <c r="B45" s="46" t="s">
        <v>107</v>
      </c>
      <c r="C45" s="82"/>
      <c r="D45" s="48"/>
      <c r="E45" s="49"/>
      <c r="F45" s="48"/>
      <c r="G45" s="48"/>
      <c r="H45" s="2"/>
    </row>
    <row r="46" spans="1:8" ht="18.75">
      <c r="A46" s="353"/>
      <c r="B46" s="50" t="s">
        <v>108</v>
      </c>
      <c r="C46" s="300"/>
      <c r="D46" s="51"/>
      <c r="E46" s="230"/>
      <c r="F46" s="51"/>
      <c r="G46" s="51"/>
      <c r="H46" s="2"/>
    </row>
    <row r="47" spans="1:8" ht="18.75">
      <c r="A47" s="326">
        <v>239</v>
      </c>
      <c r="B47" s="280" t="s">
        <v>70</v>
      </c>
      <c r="C47" s="231">
        <v>180</v>
      </c>
      <c r="D47" s="144">
        <v>0.28999999999999998</v>
      </c>
      <c r="E47" s="232">
        <v>0</v>
      </c>
      <c r="F47" s="144">
        <v>20.3</v>
      </c>
      <c r="G47" s="144">
        <v>82.78</v>
      </c>
      <c r="H47" s="2"/>
    </row>
    <row r="48" spans="1:8" ht="18.75">
      <c r="A48" s="327"/>
      <c r="B48" s="233" t="s">
        <v>268</v>
      </c>
      <c r="C48" s="147"/>
      <c r="D48" s="149"/>
      <c r="E48" s="150"/>
      <c r="F48" s="149"/>
      <c r="G48" s="149"/>
      <c r="H48" s="2"/>
    </row>
    <row r="49" spans="1:8" ht="18.75">
      <c r="A49" s="327"/>
      <c r="B49" s="233" t="s">
        <v>269</v>
      </c>
      <c r="C49" s="147"/>
      <c r="D49" s="149"/>
      <c r="E49" s="150"/>
      <c r="F49" s="149"/>
      <c r="G49" s="149"/>
      <c r="H49" s="2"/>
    </row>
    <row r="50" spans="1:8" ht="18.75">
      <c r="A50" s="354"/>
      <c r="B50" s="234" t="s">
        <v>270</v>
      </c>
      <c r="C50" s="152"/>
      <c r="D50" s="154"/>
      <c r="E50" s="155"/>
      <c r="F50" s="154"/>
      <c r="G50" s="154"/>
      <c r="H50" s="2"/>
    </row>
    <row r="51" spans="1:8" ht="18.75">
      <c r="A51" s="256"/>
      <c r="B51" s="18" t="s">
        <v>13</v>
      </c>
      <c r="C51" s="315">
        <v>20</v>
      </c>
      <c r="D51" s="316">
        <v>1.9</v>
      </c>
      <c r="E51" s="316">
        <v>0.2</v>
      </c>
      <c r="F51" s="316">
        <v>12.3</v>
      </c>
      <c r="G51" s="316">
        <v>44.32</v>
      </c>
      <c r="H51" s="37"/>
    </row>
    <row r="52" spans="1:8" ht="18.75">
      <c r="A52" s="211"/>
      <c r="B52" s="172" t="s">
        <v>20</v>
      </c>
      <c r="C52" s="160">
        <v>50</v>
      </c>
      <c r="D52" s="51">
        <v>3.3</v>
      </c>
      <c r="E52" s="51">
        <v>0.6</v>
      </c>
      <c r="F52" s="51">
        <v>16.7</v>
      </c>
      <c r="G52" s="51">
        <v>64.38</v>
      </c>
      <c r="H52" s="37"/>
    </row>
    <row r="53" spans="1:8" ht="18.75">
      <c r="A53" s="322" t="s">
        <v>21</v>
      </c>
      <c r="B53" s="323"/>
      <c r="C53" s="212">
        <f>SUM(C26:C52)</f>
        <v>620</v>
      </c>
      <c r="D53" s="212">
        <f>SUM(D26:D52)</f>
        <v>13.079999999999998</v>
      </c>
      <c r="E53" s="212">
        <f>SUM(E26:E52)</f>
        <v>10.659999999999998</v>
      </c>
      <c r="F53" s="212">
        <f>SUM(F26:F52)</f>
        <v>84.91</v>
      </c>
      <c r="G53" s="212">
        <f>SUM(G26:G52)</f>
        <v>480.46</v>
      </c>
      <c r="H53" s="37"/>
    </row>
    <row r="54" spans="1:8" ht="18.75">
      <c r="A54" s="99"/>
      <c r="B54" s="99"/>
      <c r="C54" s="235"/>
      <c r="D54" s="128"/>
      <c r="E54" s="128"/>
      <c r="F54" s="128"/>
      <c r="G54" s="128"/>
      <c r="H54" s="37"/>
    </row>
    <row r="55" spans="1:8" ht="18.75">
      <c r="A55" s="33" t="s">
        <v>22</v>
      </c>
      <c r="B55" s="31"/>
      <c r="C55" s="27"/>
      <c r="D55" s="28"/>
      <c r="E55" s="28"/>
      <c r="F55" s="28"/>
      <c r="G55" s="29"/>
      <c r="H55" s="37"/>
    </row>
    <row r="56" spans="1:8" ht="18.75">
      <c r="A56" s="192"/>
      <c r="B56" s="60" t="s">
        <v>23</v>
      </c>
      <c r="C56" s="204">
        <v>50</v>
      </c>
      <c r="D56" s="23">
        <v>0.8</v>
      </c>
      <c r="E56" s="23">
        <v>1</v>
      </c>
      <c r="F56" s="23">
        <v>23.2</v>
      </c>
      <c r="G56" s="23">
        <v>120.35</v>
      </c>
      <c r="H56" s="37"/>
    </row>
    <row r="57" spans="1:8" ht="18.75">
      <c r="A57" s="192">
        <v>255</v>
      </c>
      <c r="B57" s="60" t="s">
        <v>55</v>
      </c>
      <c r="C57" s="160">
        <v>150</v>
      </c>
      <c r="D57" s="51">
        <v>4.1900000000000004</v>
      </c>
      <c r="E57" s="51">
        <v>4.78</v>
      </c>
      <c r="F57" s="51">
        <v>7.04</v>
      </c>
      <c r="G57" s="51">
        <v>87.98</v>
      </c>
      <c r="H57" s="2"/>
    </row>
    <row r="58" spans="1:8" ht="18.75">
      <c r="A58" s="320" t="s">
        <v>25</v>
      </c>
      <c r="B58" s="321"/>
      <c r="C58" s="224">
        <f>SUM(C56:C57)</f>
        <v>200</v>
      </c>
      <c r="D58" s="224">
        <f t="shared" ref="D58:G58" si="1">SUM(D56:D57)</f>
        <v>4.99</v>
      </c>
      <c r="E58" s="224">
        <f t="shared" si="1"/>
        <v>5.78</v>
      </c>
      <c r="F58" s="224">
        <f t="shared" si="1"/>
        <v>30.24</v>
      </c>
      <c r="G58" s="224">
        <f t="shared" si="1"/>
        <v>208.32999999999998</v>
      </c>
      <c r="H58" s="2"/>
    </row>
    <row r="59" spans="1:8" ht="18.75">
      <c r="A59" s="322" t="s">
        <v>66</v>
      </c>
      <c r="B59" s="323"/>
      <c r="C59" s="224"/>
      <c r="D59" s="224"/>
      <c r="E59" s="224"/>
      <c r="F59" s="224"/>
      <c r="G59" s="312">
        <f>G20+G23+G53+G58</f>
        <v>1050.3999999999999</v>
      </c>
      <c r="H59" s="2"/>
    </row>
    <row r="60" spans="1:8" ht="18.75">
      <c r="A60" s="99"/>
      <c r="B60" s="99"/>
      <c r="C60" s="122"/>
      <c r="D60" s="100"/>
      <c r="E60" s="100"/>
      <c r="F60" s="100"/>
      <c r="G60" s="100"/>
      <c r="H60" s="2"/>
    </row>
    <row r="61" spans="1:8">
      <c r="G61" s="31"/>
    </row>
  </sheetData>
  <mergeCells count="17">
    <mergeCell ref="B5:B7"/>
    <mergeCell ref="C5:C7"/>
    <mergeCell ref="A59:B59"/>
    <mergeCell ref="A37:A42"/>
    <mergeCell ref="A43:A46"/>
    <mergeCell ref="A5:A7"/>
    <mergeCell ref="A8:A13"/>
    <mergeCell ref="A14:A17"/>
    <mergeCell ref="A26:A29"/>
    <mergeCell ref="A30:A36"/>
    <mergeCell ref="A22:G22"/>
    <mergeCell ref="A47:A50"/>
    <mergeCell ref="G5:G7"/>
    <mergeCell ref="D5:F6"/>
    <mergeCell ref="A20:B20"/>
    <mergeCell ref="A53:B53"/>
    <mergeCell ref="A58:B58"/>
  </mergeCells>
  <pageMargins left="0.39370078740157483" right="0.19685039370078741" top="0.39370078740157483" bottom="0.19685039370078741" header="0.31496062992125984" footer="0.11811023622047245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H58"/>
  <sheetViews>
    <sheetView view="pageBreakPreview" topLeftCell="A13" zoomScale="60" zoomScaleNormal="85" workbookViewId="0">
      <selection activeCell="G54" sqref="G54"/>
    </sheetView>
  </sheetViews>
  <sheetFormatPr defaultColWidth="9" defaultRowHeight="15"/>
  <cols>
    <col min="1" max="1" width="9.140625" customWidth="1"/>
    <col min="2" max="2" width="60.7109375" customWidth="1"/>
    <col min="3" max="3" width="10.28515625" customWidth="1"/>
    <col min="4" max="5" width="9.28515625" customWidth="1"/>
    <col min="6" max="6" width="9.42578125" customWidth="1"/>
    <col min="7" max="7" width="21.42578125" customWidth="1"/>
  </cols>
  <sheetData>
    <row r="1" spans="1:8" ht="18.75">
      <c r="A1" s="1" t="s">
        <v>56</v>
      </c>
      <c r="B1" s="2"/>
      <c r="C1" s="37"/>
      <c r="D1" s="1"/>
      <c r="E1" s="2"/>
      <c r="F1" s="2"/>
      <c r="G1" s="37"/>
      <c r="H1" s="37"/>
    </row>
    <row r="2" spans="1:8" ht="18.75">
      <c r="A2" s="1" t="s">
        <v>1</v>
      </c>
      <c r="B2" s="2"/>
      <c r="C2" s="2"/>
      <c r="D2" s="2"/>
      <c r="E2" s="2"/>
      <c r="F2" s="2"/>
      <c r="G2" s="2"/>
      <c r="H2" s="37"/>
    </row>
    <row r="3" spans="1:8" ht="18.75">
      <c r="A3" s="3" t="s">
        <v>158</v>
      </c>
      <c r="B3" s="4"/>
      <c r="C3" s="5"/>
      <c r="D3" s="5"/>
      <c r="E3" s="37"/>
      <c r="F3" s="5"/>
      <c r="G3" s="5"/>
      <c r="H3" s="37"/>
    </row>
    <row r="4" spans="1:8" ht="18.75">
      <c r="A4" s="3" t="s">
        <v>2</v>
      </c>
      <c r="B4" s="37"/>
      <c r="C4" s="5"/>
      <c r="D4" s="5"/>
      <c r="E4" s="37"/>
      <c r="F4" s="5"/>
      <c r="G4" s="5"/>
      <c r="H4" s="37"/>
    </row>
    <row r="5" spans="1:8" ht="18.75">
      <c r="A5" s="324" t="s">
        <v>3</v>
      </c>
      <c r="B5" s="342" t="s">
        <v>4</v>
      </c>
      <c r="C5" s="345" t="s">
        <v>5</v>
      </c>
      <c r="D5" s="331" t="s">
        <v>6</v>
      </c>
      <c r="E5" s="337"/>
      <c r="F5" s="338"/>
      <c r="G5" s="334" t="s">
        <v>7</v>
      </c>
      <c r="H5" s="37"/>
    </row>
    <row r="6" spans="1:8" ht="1.5" customHeight="1">
      <c r="A6" s="324"/>
      <c r="B6" s="343"/>
      <c r="C6" s="346"/>
      <c r="D6" s="339"/>
      <c r="E6" s="340"/>
      <c r="F6" s="341"/>
      <c r="G6" s="335"/>
      <c r="H6" s="37"/>
    </row>
    <row r="7" spans="1:8" ht="18.75">
      <c r="A7" s="324"/>
      <c r="B7" s="344"/>
      <c r="C7" s="347"/>
      <c r="D7" s="6" t="s">
        <v>8</v>
      </c>
      <c r="E7" s="6" t="s">
        <v>9</v>
      </c>
      <c r="F7" s="6" t="s">
        <v>10</v>
      </c>
      <c r="G7" s="336"/>
      <c r="H7" s="37"/>
    </row>
    <row r="8" spans="1:8" ht="18.75">
      <c r="A8" s="325">
        <v>90</v>
      </c>
      <c r="B8" s="265" t="s">
        <v>11</v>
      </c>
      <c r="C8" s="53">
        <v>130</v>
      </c>
      <c r="D8" s="195">
        <v>3.9</v>
      </c>
      <c r="E8" s="196">
        <v>5.0999999999999996</v>
      </c>
      <c r="F8" s="195">
        <v>19.7</v>
      </c>
      <c r="G8" s="196">
        <v>139.6</v>
      </c>
      <c r="H8" s="2"/>
    </row>
    <row r="9" spans="1:8" ht="18.75">
      <c r="A9" s="325"/>
      <c r="B9" s="197" t="s">
        <v>229</v>
      </c>
      <c r="C9" s="198"/>
      <c r="D9" s="199"/>
      <c r="E9" s="200"/>
      <c r="F9" s="199"/>
      <c r="G9" s="200"/>
      <c r="H9" s="2"/>
    </row>
    <row r="10" spans="1:8" ht="18.75">
      <c r="A10" s="325"/>
      <c r="B10" s="197" t="s">
        <v>230</v>
      </c>
      <c r="C10" s="198"/>
      <c r="D10" s="199"/>
      <c r="E10" s="200"/>
      <c r="F10" s="199"/>
      <c r="G10" s="200"/>
      <c r="H10" s="2"/>
    </row>
    <row r="11" spans="1:8" ht="18.75">
      <c r="A11" s="325"/>
      <c r="B11" s="197" t="s">
        <v>231</v>
      </c>
      <c r="C11" s="198"/>
      <c r="D11" s="199"/>
      <c r="E11" s="200"/>
      <c r="F11" s="199"/>
      <c r="G11" s="200"/>
      <c r="H11" s="2"/>
    </row>
    <row r="12" spans="1:8" ht="18.75">
      <c r="A12" s="325"/>
      <c r="B12" s="197" t="s">
        <v>232</v>
      </c>
      <c r="C12" s="198"/>
      <c r="D12" s="199"/>
      <c r="E12" s="200"/>
      <c r="F12" s="199"/>
      <c r="G12" s="200"/>
      <c r="H12" s="2"/>
    </row>
    <row r="13" spans="1:8" ht="18.75">
      <c r="A13" s="325"/>
      <c r="B13" s="201" t="s">
        <v>233</v>
      </c>
      <c r="C13" s="198"/>
      <c r="D13" s="199"/>
      <c r="E13" s="200"/>
      <c r="F13" s="199"/>
      <c r="G13" s="200"/>
      <c r="H13" s="2"/>
    </row>
    <row r="14" spans="1:8" ht="18.75">
      <c r="A14" s="326">
        <v>260</v>
      </c>
      <c r="B14" s="178" t="s">
        <v>234</v>
      </c>
      <c r="C14" s="282">
        <v>150</v>
      </c>
      <c r="D14" s="144">
        <v>0.05</v>
      </c>
      <c r="E14" s="144">
        <v>7.0000000000000001E-3</v>
      </c>
      <c r="F14" s="144">
        <v>11.4</v>
      </c>
      <c r="G14" s="145">
        <v>46.21</v>
      </c>
      <c r="H14" s="37"/>
    </row>
    <row r="15" spans="1:8" ht="18.75">
      <c r="A15" s="327"/>
      <c r="B15" s="146" t="s">
        <v>27</v>
      </c>
      <c r="C15" s="147"/>
      <c r="D15" s="148"/>
      <c r="E15" s="149"/>
      <c r="F15" s="150"/>
      <c r="G15" s="149"/>
      <c r="H15" s="37"/>
    </row>
    <row r="16" spans="1:8" ht="18.75">
      <c r="A16" s="327"/>
      <c r="B16" s="146" t="s">
        <v>78</v>
      </c>
      <c r="C16" s="147"/>
      <c r="D16" s="148"/>
      <c r="E16" s="149"/>
      <c r="F16" s="150"/>
      <c r="G16" s="149"/>
      <c r="H16" s="37"/>
    </row>
    <row r="17" spans="1:8" ht="18.75">
      <c r="A17" s="327"/>
      <c r="B17" s="157" t="s">
        <v>235</v>
      </c>
      <c r="C17" s="283"/>
      <c r="D17" s="150"/>
      <c r="E17" s="149"/>
      <c r="F17" s="150"/>
      <c r="G17" s="149"/>
      <c r="H17" s="37"/>
    </row>
    <row r="18" spans="1:8" ht="18.75">
      <c r="A18" s="327"/>
      <c r="B18" s="157" t="s">
        <v>236</v>
      </c>
      <c r="C18" s="283"/>
      <c r="D18" s="150"/>
      <c r="E18" s="149"/>
      <c r="F18" s="150"/>
      <c r="G18" s="149"/>
      <c r="H18" s="37"/>
    </row>
    <row r="19" spans="1:8" ht="18.75">
      <c r="A19" s="290"/>
      <c r="B19" s="291" t="s">
        <v>237</v>
      </c>
      <c r="C19" s="290">
        <v>40</v>
      </c>
      <c r="D19" s="242">
        <v>5.0999999999999996</v>
      </c>
      <c r="E19" s="242">
        <v>4.5999999999999996</v>
      </c>
      <c r="F19" s="242">
        <v>0.3</v>
      </c>
      <c r="G19" s="242">
        <v>63</v>
      </c>
      <c r="H19" s="37"/>
    </row>
    <row r="20" spans="1:8" ht="18.75">
      <c r="A20" s="192"/>
      <c r="B20" s="18" t="s">
        <v>13</v>
      </c>
      <c r="C20" s="142">
        <v>30</v>
      </c>
      <c r="D20" s="143">
        <v>1.5</v>
      </c>
      <c r="E20" s="143">
        <v>0.16</v>
      </c>
      <c r="F20" s="143">
        <v>9.8000000000000007</v>
      </c>
      <c r="G20" s="143">
        <v>47</v>
      </c>
      <c r="H20" s="37"/>
    </row>
    <row r="21" spans="1:8" ht="18.75">
      <c r="A21" s="348" t="s">
        <v>14</v>
      </c>
      <c r="B21" s="349"/>
      <c r="C21" s="202">
        <f>SUM(C8:C20)</f>
        <v>350</v>
      </c>
      <c r="D21" s="202">
        <f>SUM(D8:D20)</f>
        <v>10.549999999999999</v>
      </c>
      <c r="E21" s="202">
        <f>SUM(E8:E20)</f>
        <v>9.8669999999999991</v>
      </c>
      <c r="F21" s="202">
        <f>SUM(F8:F20)</f>
        <v>41.2</v>
      </c>
      <c r="G21" s="202">
        <f>SUM(G8:G20)</f>
        <v>295.81</v>
      </c>
      <c r="H21" s="37"/>
    </row>
    <row r="22" spans="1:8" ht="18.75">
      <c r="A22" s="80"/>
      <c r="B22" s="227"/>
      <c r="C22" s="47"/>
      <c r="D22" s="47"/>
      <c r="E22" s="47"/>
      <c r="F22" s="47"/>
      <c r="G22" s="26"/>
      <c r="H22" s="37"/>
    </row>
    <row r="23" spans="1:8" ht="18.75">
      <c r="A23" s="322" t="s">
        <v>238</v>
      </c>
      <c r="B23" s="333"/>
      <c r="C23" s="333"/>
      <c r="D23" s="333"/>
      <c r="E23" s="333"/>
      <c r="F23" s="333"/>
      <c r="G23" s="323"/>
      <c r="H23" s="37"/>
    </row>
    <row r="24" spans="1:8" ht="18.75">
      <c r="A24" s="281"/>
      <c r="B24" s="20" t="s">
        <v>71</v>
      </c>
      <c r="C24" s="204">
        <v>160</v>
      </c>
      <c r="D24" s="23">
        <v>0.8</v>
      </c>
      <c r="E24" s="23">
        <v>0.1</v>
      </c>
      <c r="F24" s="23">
        <v>16.100000000000001</v>
      </c>
      <c r="G24" s="166">
        <v>72</v>
      </c>
      <c r="H24" s="37"/>
    </row>
    <row r="25" spans="1:8" ht="18.75">
      <c r="A25" s="33" t="s">
        <v>15</v>
      </c>
      <c r="B25" s="42"/>
      <c r="C25" s="32"/>
      <c r="D25" s="32"/>
      <c r="E25" s="42"/>
      <c r="F25" s="33"/>
      <c r="G25" s="33"/>
      <c r="H25" s="37"/>
    </row>
    <row r="26" spans="1:8" ht="18.75">
      <c r="A26" s="319">
        <v>4</v>
      </c>
      <c r="B26" s="308" t="s">
        <v>295</v>
      </c>
      <c r="C26" s="118">
        <v>30</v>
      </c>
      <c r="D26" s="44">
        <v>0.49</v>
      </c>
      <c r="E26" s="44">
        <v>3.02</v>
      </c>
      <c r="F26" s="44">
        <v>3.2</v>
      </c>
      <c r="G26" s="44">
        <v>40.479999999999997</v>
      </c>
      <c r="H26" s="37"/>
    </row>
    <row r="27" spans="1:8" ht="18.75">
      <c r="A27" s="319"/>
      <c r="B27" s="54" t="s">
        <v>296</v>
      </c>
      <c r="C27" s="120"/>
      <c r="D27" s="48"/>
      <c r="E27" s="48"/>
      <c r="F27" s="48"/>
      <c r="G27" s="48"/>
      <c r="H27" s="37"/>
    </row>
    <row r="28" spans="1:8" ht="18.75">
      <c r="A28" s="319"/>
      <c r="B28" s="54" t="s">
        <v>297</v>
      </c>
      <c r="C28" s="120"/>
      <c r="D28" s="48"/>
      <c r="E28" s="48"/>
      <c r="F28" s="48"/>
      <c r="G28" s="48"/>
      <c r="H28" s="37"/>
    </row>
    <row r="29" spans="1:8" ht="18.75">
      <c r="A29" s="319"/>
      <c r="B29" s="54" t="s">
        <v>298</v>
      </c>
      <c r="C29" s="120"/>
      <c r="D29" s="48"/>
      <c r="E29" s="48"/>
      <c r="F29" s="48"/>
      <c r="G29" s="48"/>
      <c r="H29" s="37"/>
    </row>
    <row r="30" spans="1:8" ht="18.75">
      <c r="A30" s="319"/>
      <c r="B30" s="54" t="s">
        <v>299</v>
      </c>
      <c r="C30" s="120"/>
      <c r="D30" s="48"/>
      <c r="E30" s="48"/>
      <c r="F30" s="48"/>
      <c r="G30" s="48"/>
      <c r="H30" s="37"/>
    </row>
    <row r="31" spans="1:8" ht="18.75">
      <c r="A31" s="319"/>
      <c r="B31" s="309" t="s">
        <v>300</v>
      </c>
      <c r="C31" s="160"/>
      <c r="D31" s="51"/>
      <c r="E31" s="51"/>
      <c r="F31" s="51"/>
      <c r="G31" s="51"/>
      <c r="H31" s="37"/>
    </row>
    <row r="32" spans="1:8" ht="18.75">
      <c r="A32" s="328">
        <v>36</v>
      </c>
      <c r="B32" s="126" t="s">
        <v>16</v>
      </c>
      <c r="C32" s="118">
        <v>150</v>
      </c>
      <c r="D32" s="45">
        <v>1.4</v>
      </c>
      <c r="E32" s="44">
        <v>2.33</v>
      </c>
      <c r="F32" s="45">
        <v>8.17</v>
      </c>
      <c r="G32" s="44">
        <v>59.27</v>
      </c>
      <c r="H32" s="2"/>
    </row>
    <row r="33" spans="1:8" ht="18.75">
      <c r="A33" s="329"/>
      <c r="B33" s="32" t="s">
        <v>81</v>
      </c>
      <c r="C33" s="120"/>
      <c r="D33" s="49"/>
      <c r="E33" s="48"/>
      <c r="F33" s="49"/>
      <c r="G33" s="48"/>
      <c r="H33" s="2"/>
    </row>
    <row r="34" spans="1:8" ht="18.75">
      <c r="A34" s="329"/>
      <c r="B34" s="32" t="s">
        <v>82</v>
      </c>
      <c r="C34" s="120"/>
      <c r="D34" s="49"/>
      <c r="E34" s="48"/>
      <c r="F34" s="49"/>
      <c r="G34" s="48"/>
      <c r="H34" s="2"/>
    </row>
    <row r="35" spans="1:8" ht="18.75">
      <c r="A35" s="329"/>
      <c r="B35" s="32" t="s">
        <v>83</v>
      </c>
      <c r="C35" s="120"/>
      <c r="D35" s="49"/>
      <c r="E35" s="48"/>
      <c r="F35" s="49"/>
      <c r="G35" s="48"/>
      <c r="H35" s="2"/>
    </row>
    <row r="36" spans="1:8" ht="18.75">
      <c r="A36" s="329"/>
      <c r="B36" s="32" t="s">
        <v>84</v>
      </c>
      <c r="C36" s="120"/>
      <c r="D36" s="49"/>
      <c r="E36" s="48"/>
      <c r="F36" s="49"/>
      <c r="G36" s="48"/>
      <c r="H36" s="2"/>
    </row>
    <row r="37" spans="1:8" ht="18.75">
      <c r="A37" s="329"/>
      <c r="B37" s="32" t="s">
        <v>53</v>
      </c>
      <c r="C37" s="120"/>
      <c r="D37" s="49"/>
      <c r="E37" s="48"/>
      <c r="F37" s="49"/>
      <c r="G37" s="48"/>
      <c r="H37" s="2"/>
    </row>
    <row r="38" spans="1:8" ht="18.75">
      <c r="A38" s="329"/>
      <c r="B38" s="32" t="s">
        <v>85</v>
      </c>
      <c r="C38" s="120"/>
      <c r="D38" s="49"/>
      <c r="E38" s="48"/>
      <c r="F38" s="49"/>
      <c r="G38" s="48"/>
      <c r="H38" s="2"/>
    </row>
    <row r="39" spans="1:8" ht="18.75">
      <c r="A39" s="330">
        <v>153</v>
      </c>
      <c r="B39" s="176" t="s">
        <v>72</v>
      </c>
      <c r="C39" s="206">
        <v>150</v>
      </c>
      <c r="D39" s="45">
        <v>16.8</v>
      </c>
      <c r="E39" s="44">
        <v>13.6</v>
      </c>
      <c r="F39" s="45">
        <v>19.2</v>
      </c>
      <c r="G39" s="44">
        <v>268.27999999999997</v>
      </c>
      <c r="H39" s="2"/>
    </row>
    <row r="40" spans="1:8" ht="18.75">
      <c r="A40" s="330"/>
      <c r="B40" s="46" t="s">
        <v>271</v>
      </c>
      <c r="C40" s="207"/>
      <c r="D40" s="49"/>
      <c r="E40" s="48"/>
      <c r="F40" s="49"/>
      <c r="G40" s="48"/>
      <c r="H40" s="37"/>
    </row>
    <row r="41" spans="1:8" ht="18.75">
      <c r="A41" s="330"/>
      <c r="B41" s="46" t="s">
        <v>272</v>
      </c>
      <c r="C41" s="207"/>
      <c r="D41" s="49"/>
      <c r="E41" s="48"/>
      <c r="F41" s="49"/>
      <c r="G41" s="48"/>
      <c r="H41" s="37"/>
    </row>
    <row r="42" spans="1:8" ht="18.75">
      <c r="A42" s="330"/>
      <c r="B42" s="46" t="s">
        <v>273</v>
      </c>
      <c r="C42" s="207"/>
      <c r="D42" s="49"/>
      <c r="E42" s="48"/>
      <c r="F42" s="49"/>
      <c r="G42" s="48"/>
      <c r="H42" s="37"/>
    </row>
    <row r="43" spans="1:8" ht="18.75">
      <c r="A43" s="330"/>
      <c r="B43" s="46" t="s">
        <v>274</v>
      </c>
      <c r="C43" s="207"/>
      <c r="D43" s="49"/>
      <c r="E43" s="48"/>
      <c r="F43" s="49"/>
      <c r="G43" s="48"/>
      <c r="H43" s="37"/>
    </row>
    <row r="44" spans="1:8" ht="18.75">
      <c r="A44" s="331"/>
      <c r="B44" s="46" t="s">
        <v>17</v>
      </c>
      <c r="C44" s="207"/>
      <c r="D44" s="49"/>
      <c r="E44" s="48"/>
      <c r="F44" s="49"/>
      <c r="G44" s="48"/>
      <c r="H44" s="37"/>
    </row>
    <row r="45" spans="1:8" ht="18.75">
      <c r="A45" s="328">
        <v>256</v>
      </c>
      <c r="B45" s="186" t="s">
        <v>49</v>
      </c>
      <c r="C45" s="208">
        <v>150</v>
      </c>
      <c r="D45" s="44">
        <v>0.51</v>
      </c>
      <c r="E45" s="45"/>
      <c r="F45" s="44">
        <v>15.75</v>
      </c>
      <c r="G45" s="123">
        <v>35.15</v>
      </c>
      <c r="H45" s="37"/>
    </row>
    <row r="46" spans="1:8" ht="18.75">
      <c r="A46" s="329"/>
      <c r="B46" s="32" t="s">
        <v>86</v>
      </c>
      <c r="C46" s="193"/>
      <c r="D46" s="149"/>
      <c r="E46" s="150"/>
      <c r="F46" s="149"/>
      <c r="G46" s="209"/>
      <c r="H46" s="37"/>
    </row>
    <row r="47" spans="1:8" ht="18.75">
      <c r="A47" s="329"/>
      <c r="B47" s="32" t="s">
        <v>87</v>
      </c>
      <c r="C47" s="193"/>
      <c r="D47" s="149"/>
      <c r="E47" s="150"/>
      <c r="F47" s="149"/>
      <c r="G47" s="209"/>
      <c r="H47" s="37"/>
    </row>
    <row r="48" spans="1:8" ht="18.75">
      <c r="A48" s="332"/>
      <c r="B48" s="175" t="s">
        <v>88</v>
      </c>
      <c r="C48" s="194"/>
      <c r="D48" s="154"/>
      <c r="E48" s="155"/>
      <c r="F48" s="154"/>
      <c r="G48" s="210"/>
      <c r="H48" s="37"/>
    </row>
    <row r="49" spans="1:8" ht="18.75">
      <c r="A49" s="211"/>
      <c r="B49" s="172" t="s">
        <v>20</v>
      </c>
      <c r="C49" s="61">
        <v>60</v>
      </c>
      <c r="D49" s="62">
        <v>2.2999999999999998</v>
      </c>
      <c r="E49" s="62">
        <v>0.4</v>
      </c>
      <c r="F49" s="62">
        <v>11.6</v>
      </c>
      <c r="G49" s="19">
        <v>104.5</v>
      </c>
      <c r="H49" s="37"/>
    </row>
    <row r="50" spans="1:8" ht="18.75">
      <c r="A50" s="322" t="s">
        <v>21</v>
      </c>
      <c r="B50" s="323"/>
      <c r="C50" s="212">
        <f>SUM(C29:C49)</f>
        <v>510</v>
      </c>
      <c r="D50" s="212">
        <f t="shared" ref="D50:G50" si="0">SUM(D29:D49)</f>
        <v>21.01</v>
      </c>
      <c r="E50" s="212">
        <f t="shared" si="0"/>
        <v>16.329999999999998</v>
      </c>
      <c r="F50" s="212">
        <f t="shared" si="0"/>
        <v>54.72</v>
      </c>
      <c r="G50" s="212">
        <f t="shared" si="0"/>
        <v>467.19999999999993</v>
      </c>
      <c r="H50" s="37"/>
    </row>
    <row r="51" spans="1:8" ht="18.75">
      <c r="A51" s="99"/>
      <c r="B51" s="99"/>
      <c r="C51" s="235"/>
      <c r="D51" s="128"/>
      <c r="E51" s="128"/>
      <c r="F51" s="128"/>
      <c r="G51" s="128"/>
      <c r="H51" s="37"/>
    </row>
    <row r="52" spans="1:8" ht="18.75">
      <c r="A52" s="33" t="s">
        <v>22</v>
      </c>
      <c r="B52" s="31"/>
      <c r="C52" s="27"/>
      <c r="D52" s="28"/>
      <c r="E52" s="28"/>
      <c r="F52" s="28"/>
      <c r="G52" s="29"/>
      <c r="H52" s="37"/>
    </row>
    <row r="53" spans="1:8" ht="18.75">
      <c r="A53" s="192"/>
      <c r="B53" s="60" t="s">
        <v>23</v>
      </c>
      <c r="C53" s="204">
        <v>50</v>
      </c>
      <c r="D53" s="23">
        <v>1.1000000000000001</v>
      </c>
      <c r="E53" s="23">
        <v>1.3</v>
      </c>
      <c r="F53" s="23">
        <v>30.9</v>
      </c>
      <c r="G53" s="23">
        <v>120</v>
      </c>
      <c r="H53" s="37"/>
    </row>
    <row r="54" spans="1:8" ht="18.75">
      <c r="A54" s="192">
        <v>255</v>
      </c>
      <c r="B54" s="172" t="s">
        <v>55</v>
      </c>
      <c r="C54" s="160">
        <v>150</v>
      </c>
      <c r="D54" s="51">
        <v>4.1900000000000004</v>
      </c>
      <c r="E54" s="51">
        <v>4.78</v>
      </c>
      <c r="F54" s="51">
        <v>7.04</v>
      </c>
      <c r="G54" s="51">
        <v>87.98</v>
      </c>
      <c r="H54" s="2"/>
    </row>
    <row r="55" spans="1:8" ht="18.75" customHeight="1">
      <c r="A55" s="320" t="s">
        <v>25</v>
      </c>
      <c r="B55" s="321"/>
      <c r="C55" s="224">
        <f>SUM(C53:C54)</f>
        <v>200</v>
      </c>
      <c r="D55" s="224">
        <f>SUM(D53:D54)</f>
        <v>5.2900000000000009</v>
      </c>
      <c r="E55" s="224">
        <f>SUM(E53:E54)</f>
        <v>6.08</v>
      </c>
      <c r="F55" s="224">
        <f>SUM(F53:F54)</f>
        <v>37.94</v>
      </c>
      <c r="G55" s="224">
        <f>SUM(G53:G54)</f>
        <v>207.98000000000002</v>
      </c>
      <c r="H55" s="2"/>
    </row>
    <row r="56" spans="1:8" ht="18.75" customHeight="1">
      <c r="A56" s="322" t="s">
        <v>75</v>
      </c>
      <c r="B56" s="323"/>
      <c r="C56" s="224"/>
      <c r="D56" s="224"/>
      <c r="E56" s="224"/>
      <c r="F56" s="224"/>
      <c r="G56" s="312">
        <f>G21+G24+G50+G55</f>
        <v>1042.99</v>
      </c>
      <c r="H56" s="2"/>
    </row>
    <row r="57" spans="1:8" ht="18.75">
      <c r="A57" s="99"/>
      <c r="B57" s="99"/>
      <c r="C57" s="122"/>
      <c r="D57" s="100"/>
      <c r="E57" s="100"/>
      <c r="F57" s="100"/>
      <c r="G57" s="100"/>
      <c r="H57" s="2"/>
    </row>
    <row r="58" spans="1:8" ht="18.75">
      <c r="A58" s="99"/>
      <c r="B58" s="99"/>
      <c r="C58" s="137"/>
      <c r="D58" s="137"/>
      <c r="E58" s="137"/>
      <c r="F58" s="137"/>
      <c r="G58" s="137"/>
    </row>
  </sheetData>
  <mergeCells count="16">
    <mergeCell ref="A26:A31"/>
    <mergeCell ref="A56:B56"/>
    <mergeCell ref="A39:A44"/>
    <mergeCell ref="A5:A7"/>
    <mergeCell ref="A8:A13"/>
    <mergeCell ref="A14:A18"/>
    <mergeCell ref="A32:A38"/>
    <mergeCell ref="A45:A48"/>
    <mergeCell ref="A23:G23"/>
    <mergeCell ref="G5:G7"/>
    <mergeCell ref="D5:F6"/>
    <mergeCell ref="A21:B21"/>
    <mergeCell ref="A50:B50"/>
    <mergeCell ref="A55:B55"/>
    <mergeCell ref="B5:B7"/>
    <mergeCell ref="C5:C7"/>
  </mergeCells>
  <pageMargins left="0.39370078740157499" right="0.196850393700787" top="0.39370078740157499" bottom="0.196850393700787" header="0.31496062992126" footer="0.118110236220472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H73"/>
  <sheetViews>
    <sheetView view="pageBreakPreview" topLeftCell="A31" zoomScale="60" zoomScaleNormal="70" workbookViewId="0">
      <selection activeCell="G56" sqref="G56"/>
    </sheetView>
  </sheetViews>
  <sheetFormatPr defaultColWidth="9" defaultRowHeight="15"/>
  <cols>
    <col min="1" max="1" width="9" customWidth="1"/>
    <col min="2" max="2" width="60.7109375" customWidth="1"/>
    <col min="3" max="3" width="11.28515625" customWidth="1"/>
    <col min="4" max="4" width="12.28515625" customWidth="1"/>
    <col min="6" max="6" width="9.7109375"/>
    <col min="7" max="7" width="22.5703125" customWidth="1"/>
  </cols>
  <sheetData>
    <row r="1" spans="1:8" ht="18.75">
      <c r="A1" s="1" t="s">
        <v>56</v>
      </c>
      <c r="B1" s="2"/>
      <c r="D1" s="1"/>
      <c r="E1" s="2"/>
      <c r="F1" s="2"/>
    </row>
    <row r="2" spans="1:8" ht="18.75">
      <c r="A2" s="1" t="s">
        <v>26</v>
      </c>
      <c r="B2" s="2"/>
      <c r="C2" s="2"/>
      <c r="D2" s="2"/>
      <c r="E2" s="2"/>
      <c r="F2" s="2"/>
      <c r="G2" s="2"/>
    </row>
    <row r="3" spans="1:8" ht="18.75">
      <c r="A3" s="3" t="s">
        <v>158</v>
      </c>
      <c r="B3" s="4"/>
      <c r="C3" s="5"/>
      <c r="D3" s="5"/>
      <c r="F3" s="5"/>
      <c r="G3" s="5"/>
    </row>
    <row r="4" spans="1:8" ht="18.75">
      <c r="A4" s="3" t="s">
        <v>2</v>
      </c>
      <c r="C4" s="5"/>
      <c r="D4" s="5"/>
      <c r="F4" s="5"/>
      <c r="G4" s="5"/>
    </row>
    <row r="5" spans="1:8" ht="18.75">
      <c r="A5" s="3" t="s">
        <v>2</v>
      </c>
      <c r="C5" s="5"/>
      <c r="D5" s="5"/>
      <c r="F5" s="5"/>
      <c r="G5" s="5"/>
    </row>
    <row r="6" spans="1:8">
      <c r="A6" s="324" t="s">
        <v>3</v>
      </c>
      <c r="B6" s="342" t="s">
        <v>4</v>
      </c>
      <c r="C6" s="345" t="s">
        <v>5</v>
      </c>
      <c r="D6" s="331" t="s">
        <v>6</v>
      </c>
      <c r="E6" s="337"/>
      <c r="F6" s="338"/>
      <c r="G6" s="334" t="s">
        <v>7</v>
      </c>
    </row>
    <row r="7" spans="1:8">
      <c r="A7" s="324"/>
      <c r="B7" s="343"/>
      <c r="C7" s="346"/>
      <c r="D7" s="339"/>
      <c r="E7" s="340"/>
      <c r="F7" s="341"/>
      <c r="G7" s="335"/>
    </row>
    <row r="8" spans="1:8" ht="18.75">
      <c r="A8" s="324"/>
      <c r="B8" s="344"/>
      <c r="C8" s="347"/>
      <c r="D8" s="6" t="s">
        <v>8</v>
      </c>
      <c r="E8" s="6" t="s">
        <v>9</v>
      </c>
      <c r="F8" s="6" t="s">
        <v>10</v>
      </c>
      <c r="G8" s="336"/>
      <c r="H8" s="38"/>
    </row>
    <row r="9" spans="1:8" ht="18.75">
      <c r="A9" s="331">
        <v>96</v>
      </c>
      <c r="B9" s="301" t="s">
        <v>275</v>
      </c>
      <c r="C9" s="266">
        <v>155</v>
      </c>
      <c r="D9" s="267">
        <v>4.4000000000000004</v>
      </c>
      <c r="E9" s="266">
        <v>5.3</v>
      </c>
      <c r="F9" s="267">
        <v>25.09</v>
      </c>
      <c r="G9" s="266">
        <v>212.25</v>
      </c>
      <c r="H9" s="38"/>
    </row>
    <row r="10" spans="1:8" ht="18.75">
      <c r="A10" s="325"/>
      <c r="B10" s="302" t="s">
        <v>277</v>
      </c>
      <c r="C10" s="303"/>
      <c r="D10" s="47"/>
      <c r="E10" s="303"/>
      <c r="F10" s="47"/>
      <c r="G10" s="303"/>
      <c r="H10" s="38"/>
    </row>
    <row r="11" spans="1:8" ht="18.75">
      <c r="A11" s="325"/>
      <c r="B11" s="302" t="s">
        <v>278</v>
      </c>
      <c r="C11" s="303"/>
      <c r="D11" s="47"/>
      <c r="E11" s="303"/>
      <c r="F11" s="47"/>
      <c r="G11" s="303"/>
      <c r="H11" s="38"/>
    </row>
    <row r="12" spans="1:8" ht="18.75">
      <c r="A12" s="325"/>
      <c r="B12" s="302" t="s">
        <v>279</v>
      </c>
      <c r="C12" s="303"/>
      <c r="D12" s="47"/>
      <c r="E12" s="303"/>
      <c r="F12" s="47"/>
      <c r="G12" s="303"/>
      <c r="H12" s="38"/>
    </row>
    <row r="13" spans="1:8" ht="18.75">
      <c r="A13" s="325"/>
      <c r="B13" s="302" t="s">
        <v>280</v>
      </c>
      <c r="C13" s="303"/>
      <c r="D13" s="47"/>
      <c r="E13" s="303"/>
      <c r="F13" s="47"/>
      <c r="G13" s="303"/>
      <c r="H13" s="38"/>
    </row>
    <row r="14" spans="1:8" ht="18.75">
      <c r="A14" s="325"/>
      <c r="B14" s="302" t="s">
        <v>276</v>
      </c>
      <c r="C14" s="55"/>
      <c r="D14" s="28"/>
      <c r="E14" s="102"/>
      <c r="F14" s="28"/>
      <c r="G14" s="102"/>
      <c r="H14" s="38"/>
    </row>
    <row r="15" spans="1:8" ht="18.75">
      <c r="A15" s="325"/>
      <c r="B15" s="302" t="s">
        <v>281</v>
      </c>
      <c r="C15" s="55"/>
      <c r="D15" s="28"/>
      <c r="E15" s="102"/>
      <c r="F15" s="28"/>
      <c r="G15" s="102"/>
      <c r="H15" s="38"/>
    </row>
    <row r="16" spans="1:8" ht="18.75">
      <c r="A16" s="326">
        <v>263</v>
      </c>
      <c r="B16" s="178" t="s">
        <v>24</v>
      </c>
      <c r="C16" s="174">
        <v>150</v>
      </c>
      <c r="D16" s="144">
        <v>0.09</v>
      </c>
      <c r="E16" s="144">
        <v>0</v>
      </c>
      <c r="F16" s="144">
        <v>9.0299999999999994</v>
      </c>
      <c r="G16" s="145">
        <v>36.479999999999997</v>
      </c>
      <c r="H16" s="38"/>
    </row>
    <row r="17" spans="1:8" ht="18.75">
      <c r="A17" s="327"/>
      <c r="B17" s="146" t="s">
        <v>27</v>
      </c>
      <c r="C17" s="147"/>
      <c r="D17" s="148"/>
      <c r="E17" s="149"/>
      <c r="F17" s="150"/>
      <c r="G17" s="149"/>
      <c r="H17" s="38"/>
    </row>
    <row r="18" spans="1:8" ht="18.75">
      <c r="A18" s="327"/>
      <c r="B18" s="146" t="s">
        <v>78</v>
      </c>
      <c r="C18" s="147"/>
      <c r="D18" s="148"/>
      <c r="E18" s="149"/>
      <c r="F18" s="150"/>
      <c r="G18" s="149"/>
      <c r="H18" s="38"/>
    </row>
    <row r="19" spans="1:8" ht="18.75">
      <c r="A19" s="192">
        <v>108</v>
      </c>
      <c r="B19" s="136" t="s">
        <v>74</v>
      </c>
      <c r="C19" s="278">
        <v>45</v>
      </c>
      <c r="D19" s="242">
        <v>2.2000000000000002</v>
      </c>
      <c r="E19" s="242">
        <v>0.24</v>
      </c>
      <c r="F19" s="242">
        <v>14.8</v>
      </c>
      <c r="G19" s="242">
        <v>32.200000000000003</v>
      </c>
      <c r="H19" s="38"/>
    </row>
    <row r="20" spans="1:8" ht="18.75">
      <c r="A20" s="348" t="s">
        <v>14</v>
      </c>
      <c r="B20" s="349"/>
      <c r="C20" s="202">
        <f>SUM(C9:C19)</f>
        <v>350</v>
      </c>
      <c r="D20" s="202">
        <f>SUM(D9:D19)</f>
        <v>6.69</v>
      </c>
      <c r="E20" s="202">
        <f>SUM(E9:E19)</f>
        <v>5.54</v>
      </c>
      <c r="F20" s="202">
        <f>SUM(F9:F19)</f>
        <v>48.92</v>
      </c>
      <c r="G20" s="166">
        <f>SUM(G9:G19)</f>
        <v>280.93</v>
      </c>
      <c r="H20" s="38"/>
    </row>
    <row r="21" spans="1:8" ht="18.75">
      <c r="A21" s="286"/>
      <c r="B21" s="287"/>
      <c r="C21" s="202"/>
      <c r="D21" s="202"/>
      <c r="E21" s="202"/>
      <c r="F21" s="202"/>
      <c r="G21" s="166"/>
      <c r="H21" s="38"/>
    </row>
    <row r="22" spans="1:8" ht="18.75">
      <c r="A22" s="322" t="s">
        <v>238</v>
      </c>
      <c r="B22" s="333"/>
      <c r="C22" s="333"/>
      <c r="D22" s="333"/>
      <c r="E22" s="333"/>
      <c r="F22" s="333"/>
      <c r="G22" s="323"/>
      <c r="H22" s="38"/>
    </row>
    <row r="23" spans="1:8" ht="18.75">
      <c r="A23" s="281"/>
      <c r="B23" s="20" t="s">
        <v>71</v>
      </c>
      <c r="C23" s="204">
        <v>160</v>
      </c>
      <c r="D23" s="23">
        <v>0.8</v>
      </c>
      <c r="E23" s="23">
        <v>0.1</v>
      </c>
      <c r="F23" s="23">
        <v>16.100000000000001</v>
      </c>
      <c r="G23" s="166">
        <v>72</v>
      </c>
      <c r="H23" s="38"/>
    </row>
    <row r="24" spans="1:8" ht="18.75">
      <c r="A24" s="33" t="s">
        <v>15</v>
      </c>
      <c r="B24" s="31"/>
      <c r="C24" s="32"/>
      <c r="D24" s="32"/>
      <c r="E24" s="31"/>
      <c r="F24" s="33"/>
      <c r="G24" s="33"/>
    </row>
    <row r="25" spans="1:8" ht="18.75">
      <c r="A25" s="328">
        <v>22</v>
      </c>
      <c r="B25" s="176" t="s">
        <v>97</v>
      </c>
      <c r="C25" s="206">
        <v>30</v>
      </c>
      <c r="D25" s="45">
        <v>0.42</v>
      </c>
      <c r="E25" s="44">
        <v>3.02</v>
      </c>
      <c r="F25" s="45">
        <v>2.77</v>
      </c>
      <c r="G25" s="44">
        <v>39.979999999999997</v>
      </c>
    </row>
    <row r="26" spans="1:8" ht="18.75">
      <c r="A26" s="350"/>
      <c r="B26" s="46" t="s">
        <v>98</v>
      </c>
      <c r="C26" s="207"/>
      <c r="D26" s="49"/>
      <c r="E26" s="48"/>
      <c r="F26" s="49"/>
      <c r="G26" s="48"/>
    </row>
    <row r="27" spans="1:8" ht="18.75">
      <c r="A27" s="350"/>
      <c r="B27" s="46" t="s">
        <v>165</v>
      </c>
      <c r="C27" s="207"/>
      <c r="D27" s="49"/>
      <c r="E27" s="48"/>
      <c r="F27" s="49"/>
      <c r="G27" s="48"/>
    </row>
    <row r="28" spans="1:8" ht="18.75">
      <c r="A28" s="350"/>
      <c r="B28" s="46" t="s">
        <v>99</v>
      </c>
      <c r="C28" s="207"/>
      <c r="D28" s="49"/>
      <c r="E28" s="48"/>
      <c r="F28" s="49"/>
      <c r="G28" s="48"/>
    </row>
    <row r="29" spans="1:8" ht="18.75">
      <c r="A29" s="331">
        <v>33</v>
      </c>
      <c r="B29" s="176" t="s">
        <v>29</v>
      </c>
      <c r="C29" s="109">
        <v>150</v>
      </c>
      <c r="D29" s="104">
        <v>3.02</v>
      </c>
      <c r="E29" s="110">
        <v>6.78</v>
      </c>
      <c r="F29" s="104">
        <v>19.420000000000002</v>
      </c>
      <c r="G29" s="104">
        <v>89.76</v>
      </c>
      <c r="H29" s="38"/>
    </row>
    <row r="30" spans="1:8" ht="18.75">
      <c r="A30" s="352"/>
      <c r="B30" s="46" t="s">
        <v>100</v>
      </c>
      <c r="C30" s="228"/>
      <c r="D30" s="105"/>
      <c r="E30" s="27"/>
      <c r="F30" s="105"/>
      <c r="G30" s="105"/>
      <c r="H30" s="38"/>
    </row>
    <row r="31" spans="1:8" ht="18.75">
      <c r="A31" s="352"/>
      <c r="B31" s="46" t="s">
        <v>30</v>
      </c>
      <c r="C31" s="228"/>
      <c r="D31" s="105"/>
      <c r="E31" s="27"/>
      <c r="F31" s="105"/>
      <c r="G31" s="105"/>
      <c r="H31" s="38"/>
    </row>
    <row r="32" spans="1:8" ht="18.75">
      <c r="A32" s="352"/>
      <c r="B32" s="46" t="s">
        <v>101</v>
      </c>
      <c r="C32" s="228"/>
      <c r="D32" s="105"/>
      <c r="E32" s="27"/>
      <c r="F32" s="105"/>
      <c r="G32" s="105"/>
      <c r="H32" s="38"/>
    </row>
    <row r="33" spans="1:7" ht="18.75">
      <c r="A33" s="352"/>
      <c r="B33" s="46" t="s">
        <v>83</v>
      </c>
      <c r="C33" s="228"/>
      <c r="D33" s="105"/>
      <c r="E33" s="27"/>
      <c r="F33" s="105"/>
      <c r="G33" s="105"/>
    </row>
    <row r="34" spans="1:7" ht="18.75">
      <c r="A34" s="352"/>
      <c r="B34" s="46" t="s">
        <v>102</v>
      </c>
      <c r="C34" s="228"/>
      <c r="D34" s="105"/>
      <c r="E34" s="27"/>
      <c r="F34" s="105"/>
      <c r="G34" s="105"/>
    </row>
    <row r="35" spans="1:7" ht="18.75">
      <c r="A35" s="352"/>
      <c r="B35" s="46" t="s">
        <v>103</v>
      </c>
      <c r="C35" s="228"/>
      <c r="D35" s="105"/>
      <c r="E35" s="27"/>
      <c r="F35" s="105"/>
      <c r="G35" s="105"/>
    </row>
    <row r="36" spans="1:7" ht="18.75">
      <c r="A36" s="352"/>
      <c r="B36" s="46" t="s">
        <v>31</v>
      </c>
      <c r="C36" s="228"/>
      <c r="D36" s="105"/>
      <c r="E36" s="27"/>
      <c r="F36" s="105"/>
      <c r="G36" s="105"/>
    </row>
    <row r="37" spans="1:7" ht="18.75">
      <c r="A37" s="352"/>
      <c r="B37" s="46" t="s">
        <v>104</v>
      </c>
      <c r="C37" s="228"/>
      <c r="D37" s="105"/>
      <c r="E37" s="27"/>
      <c r="F37" s="105"/>
      <c r="G37" s="105"/>
    </row>
    <row r="38" spans="1:7" ht="18.75">
      <c r="A38" s="352"/>
      <c r="B38" s="46" t="s">
        <v>105</v>
      </c>
      <c r="C38" s="228"/>
      <c r="D38" s="105"/>
      <c r="E38" s="27"/>
      <c r="F38" s="105"/>
      <c r="G38" s="105"/>
    </row>
    <row r="39" spans="1:7" ht="18.75">
      <c r="A39" s="331">
        <v>134</v>
      </c>
      <c r="B39" s="176" t="s">
        <v>57</v>
      </c>
      <c r="C39" s="257">
        <v>50</v>
      </c>
      <c r="D39" s="104">
        <v>6.9</v>
      </c>
      <c r="E39" s="110">
        <v>1.2</v>
      </c>
      <c r="F39" s="104">
        <v>4.5</v>
      </c>
      <c r="G39" s="104">
        <v>61.38</v>
      </c>
    </row>
    <row r="40" spans="1:7" ht="18.75">
      <c r="A40" s="352"/>
      <c r="B40" s="46" t="s">
        <v>182</v>
      </c>
      <c r="C40" s="27"/>
      <c r="D40" s="102"/>
      <c r="E40" s="28"/>
      <c r="F40" s="102"/>
      <c r="G40" s="102"/>
    </row>
    <row r="41" spans="1:7" ht="18.75">
      <c r="A41" s="352"/>
      <c r="B41" s="46" t="s">
        <v>282</v>
      </c>
      <c r="C41" s="27"/>
      <c r="D41" s="102"/>
      <c r="E41" s="28"/>
      <c r="F41" s="102"/>
      <c r="G41" s="102"/>
    </row>
    <row r="42" spans="1:7" ht="18.75">
      <c r="A42" s="352"/>
      <c r="B42" s="46" t="s">
        <v>183</v>
      </c>
      <c r="C42" s="27"/>
      <c r="D42" s="102"/>
      <c r="E42" s="28"/>
      <c r="F42" s="102"/>
      <c r="G42" s="102"/>
    </row>
    <row r="43" spans="1:7" ht="18.75">
      <c r="A43" s="352"/>
      <c r="B43" s="46" t="s">
        <v>155</v>
      </c>
      <c r="C43" s="27"/>
      <c r="D43" s="102"/>
      <c r="E43" s="28"/>
      <c r="F43" s="102"/>
      <c r="G43" s="102"/>
    </row>
    <row r="44" spans="1:7" ht="18.75">
      <c r="A44" s="352"/>
      <c r="B44" s="46" t="s">
        <v>184</v>
      </c>
      <c r="C44" s="27"/>
      <c r="D44" s="102"/>
      <c r="E44" s="28"/>
      <c r="F44" s="102"/>
      <c r="G44" s="102"/>
    </row>
    <row r="45" spans="1:7" ht="18.75">
      <c r="A45" s="352"/>
      <c r="B45" s="46" t="s">
        <v>185</v>
      </c>
      <c r="C45" s="27"/>
      <c r="D45" s="102"/>
      <c r="E45" s="28"/>
      <c r="F45" s="102"/>
      <c r="G45" s="102"/>
    </row>
    <row r="46" spans="1:7" ht="18.75">
      <c r="A46" s="380"/>
      <c r="B46" s="50" t="s">
        <v>186</v>
      </c>
      <c r="C46" s="258"/>
      <c r="D46" s="103"/>
      <c r="E46" s="259"/>
      <c r="F46" s="103"/>
      <c r="G46" s="103"/>
    </row>
    <row r="47" spans="1:7" ht="18.75">
      <c r="A47" s="339">
        <v>206</v>
      </c>
      <c r="B47" s="254" t="s">
        <v>34</v>
      </c>
      <c r="C47" s="82">
        <v>110</v>
      </c>
      <c r="D47" s="48">
        <v>2.34</v>
      </c>
      <c r="E47" s="49">
        <v>4.4400000000000004</v>
      </c>
      <c r="F47" s="48">
        <v>16.64</v>
      </c>
      <c r="G47" s="48">
        <v>117.66</v>
      </c>
    </row>
    <row r="48" spans="1:7" ht="18.75">
      <c r="A48" s="353"/>
      <c r="B48" s="46" t="s">
        <v>106</v>
      </c>
      <c r="C48" s="82"/>
      <c r="D48" s="48"/>
      <c r="E48" s="49"/>
      <c r="F48" s="48"/>
      <c r="G48" s="48"/>
    </row>
    <row r="49" spans="1:8" ht="18.75">
      <c r="A49" s="353"/>
      <c r="B49" s="46" t="s">
        <v>107</v>
      </c>
      <c r="C49" s="82"/>
      <c r="D49" s="48"/>
      <c r="E49" s="49"/>
      <c r="F49" s="48"/>
      <c r="G49" s="48"/>
    </row>
    <row r="50" spans="1:8" ht="18.75">
      <c r="A50" s="353"/>
      <c r="B50" s="46" t="s">
        <v>108</v>
      </c>
      <c r="C50" s="82"/>
      <c r="D50" s="48"/>
      <c r="E50" s="49"/>
      <c r="F50" s="48"/>
      <c r="G50" s="48"/>
    </row>
    <row r="51" spans="1:8" ht="18.75">
      <c r="A51" s="326">
        <v>239</v>
      </c>
      <c r="B51" s="280" t="s">
        <v>70</v>
      </c>
      <c r="C51" s="231">
        <v>150</v>
      </c>
      <c r="D51" s="144">
        <v>0.24</v>
      </c>
      <c r="E51" s="232">
        <v>0</v>
      </c>
      <c r="F51" s="144">
        <v>17</v>
      </c>
      <c r="G51" s="144">
        <v>68.98</v>
      </c>
      <c r="H51" s="38"/>
    </row>
    <row r="52" spans="1:8" ht="18.75">
      <c r="A52" s="327"/>
      <c r="B52" s="233" t="s">
        <v>109</v>
      </c>
      <c r="C52" s="147"/>
      <c r="D52" s="149"/>
      <c r="E52" s="150"/>
      <c r="F52" s="149"/>
      <c r="G52" s="149"/>
      <c r="H52" s="38"/>
    </row>
    <row r="53" spans="1:8" ht="18.75">
      <c r="A53" s="327"/>
      <c r="B53" s="233" t="s">
        <v>110</v>
      </c>
      <c r="C53" s="147"/>
      <c r="D53" s="149"/>
      <c r="E53" s="150"/>
      <c r="F53" s="149"/>
      <c r="G53" s="149"/>
      <c r="H53" s="38"/>
    </row>
    <row r="54" spans="1:8" ht="18.75">
      <c r="A54" s="354"/>
      <c r="B54" s="234" t="s">
        <v>111</v>
      </c>
      <c r="C54" s="152"/>
      <c r="D54" s="154"/>
      <c r="E54" s="155"/>
      <c r="F54" s="154"/>
      <c r="G54" s="154"/>
      <c r="H54" s="38"/>
    </row>
    <row r="55" spans="1:8" ht="18.75">
      <c r="A55" s="277"/>
      <c r="B55" s="18" t="s">
        <v>13</v>
      </c>
      <c r="C55" s="142">
        <v>20</v>
      </c>
      <c r="D55" s="143">
        <v>1.5</v>
      </c>
      <c r="E55" s="143">
        <v>0.16</v>
      </c>
      <c r="F55" s="143">
        <v>9.8000000000000007</v>
      </c>
      <c r="G55" s="143">
        <v>52.36</v>
      </c>
      <c r="H55" s="38"/>
    </row>
    <row r="56" spans="1:8" ht="18.75">
      <c r="A56" s="192"/>
      <c r="B56" s="172" t="s">
        <v>20</v>
      </c>
      <c r="C56" s="61">
        <v>30</v>
      </c>
      <c r="D56" s="62">
        <v>2.2999999999999998</v>
      </c>
      <c r="E56" s="62">
        <v>0.4</v>
      </c>
      <c r="F56" s="62">
        <v>11.6</v>
      </c>
      <c r="G56" s="19">
        <v>55.23</v>
      </c>
      <c r="H56" s="38"/>
    </row>
    <row r="57" spans="1:8" ht="18.75">
      <c r="A57" s="322" t="s">
        <v>21</v>
      </c>
      <c r="B57" s="323"/>
      <c r="C57" s="212">
        <f>SUM(C25:C56)</f>
        <v>540</v>
      </c>
      <c r="D57" s="212">
        <f>SUM(D25:D56)</f>
        <v>16.72</v>
      </c>
      <c r="E57" s="212">
        <f>SUM(E25:E56)</f>
        <v>16</v>
      </c>
      <c r="F57" s="212">
        <f>SUM(F25:F56)</f>
        <v>81.72999999999999</v>
      </c>
      <c r="G57" s="263">
        <f>G25+G29+G39+G47+G51+G55+G56</f>
        <v>485.35</v>
      </c>
      <c r="H57" s="38"/>
    </row>
    <row r="58" spans="1:8" ht="19.5" customHeight="1">
      <c r="A58" s="99"/>
      <c r="B58" s="99"/>
      <c r="C58" s="235"/>
      <c r="D58" s="128"/>
      <c r="E58" s="128"/>
      <c r="F58" s="128"/>
      <c r="G58" s="128"/>
    </row>
    <row r="59" spans="1:8" ht="19.5" customHeight="1">
      <c r="A59" s="33" t="s">
        <v>22</v>
      </c>
      <c r="B59" s="31"/>
      <c r="C59" s="27"/>
      <c r="D59" s="28"/>
      <c r="E59" s="28"/>
      <c r="F59" s="28"/>
      <c r="G59" s="29"/>
    </row>
    <row r="60" spans="1:8" ht="18.75">
      <c r="A60" s="328">
        <v>276</v>
      </c>
      <c r="B60" s="176" t="s">
        <v>58</v>
      </c>
      <c r="C60" s="245">
        <v>50</v>
      </c>
      <c r="D60" s="246">
        <v>3.25</v>
      </c>
      <c r="E60" s="247">
        <v>2.1800000000000002</v>
      </c>
      <c r="F60" s="246">
        <v>29.47</v>
      </c>
      <c r="G60" s="247">
        <v>125.23</v>
      </c>
      <c r="H60" s="38"/>
    </row>
    <row r="61" spans="1:8" ht="18.75">
      <c r="A61" s="329"/>
      <c r="B61" s="46" t="s">
        <v>187</v>
      </c>
      <c r="C61" s="248"/>
      <c r="D61" s="249"/>
      <c r="E61" s="168"/>
      <c r="F61" s="249"/>
      <c r="G61" s="168"/>
      <c r="H61" s="38"/>
    </row>
    <row r="62" spans="1:8" ht="18.75">
      <c r="A62" s="329"/>
      <c r="B62" s="46" t="s">
        <v>188</v>
      </c>
      <c r="C62" s="248"/>
      <c r="D62" s="249"/>
      <c r="E62" s="168"/>
      <c r="F62" s="249"/>
      <c r="G62" s="168"/>
    </row>
    <row r="63" spans="1:8" ht="18.75">
      <c r="A63" s="329"/>
      <c r="B63" s="46" t="s">
        <v>189</v>
      </c>
      <c r="C63" s="248"/>
      <c r="D63" s="249"/>
      <c r="E63" s="168"/>
      <c r="F63" s="249"/>
      <c r="G63" s="168"/>
    </row>
    <row r="64" spans="1:8" ht="18.75">
      <c r="A64" s="329"/>
      <c r="B64" s="46" t="s">
        <v>190</v>
      </c>
      <c r="C64" s="248"/>
      <c r="D64" s="249"/>
      <c r="E64" s="168"/>
      <c r="F64" s="249"/>
      <c r="G64" s="168"/>
    </row>
    <row r="65" spans="1:8" ht="18.75">
      <c r="A65" s="329"/>
      <c r="B65" s="46" t="s">
        <v>191</v>
      </c>
      <c r="C65" s="248"/>
      <c r="D65" s="249"/>
      <c r="E65" s="168"/>
      <c r="F65" s="249"/>
      <c r="G65" s="168"/>
    </row>
    <row r="66" spans="1:8" ht="18.75">
      <c r="A66" s="329"/>
      <c r="B66" s="46" t="s">
        <v>192</v>
      </c>
      <c r="C66" s="248"/>
      <c r="D66" s="249"/>
      <c r="E66" s="168"/>
      <c r="F66" s="249"/>
      <c r="G66" s="168"/>
    </row>
    <row r="67" spans="1:8" ht="18.75">
      <c r="A67" s="332"/>
      <c r="B67" s="50" t="s">
        <v>193</v>
      </c>
      <c r="C67" s="250"/>
      <c r="D67" s="251"/>
      <c r="E67" s="169"/>
      <c r="F67" s="251"/>
      <c r="G67" s="169"/>
    </row>
    <row r="68" spans="1:8" ht="18.75">
      <c r="A68" s="192">
        <v>251</v>
      </c>
      <c r="B68" s="172" t="s">
        <v>36</v>
      </c>
      <c r="C68" s="253">
        <v>150</v>
      </c>
      <c r="D68" s="103">
        <v>4.2</v>
      </c>
      <c r="E68" s="103">
        <v>4.78</v>
      </c>
      <c r="F68" s="103">
        <v>6.14</v>
      </c>
      <c r="G68" s="103">
        <v>84.39</v>
      </c>
      <c r="H68" s="38"/>
    </row>
    <row r="69" spans="1:8" ht="18.75">
      <c r="A69" s="260" t="s">
        <v>25</v>
      </c>
      <c r="B69" s="261"/>
      <c r="C69" s="262">
        <f>SUM(C60:C68)</f>
        <v>200</v>
      </c>
      <c r="D69" s="262">
        <f t="shared" ref="D69:G69" si="0">SUM(D60:D68)</f>
        <v>7.45</v>
      </c>
      <c r="E69" s="262">
        <f t="shared" si="0"/>
        <v>6.9600000000000009</v>
      </c>
      <c r="F69" s="262">
        <f t="shared" si="0"/>
        <v>35.61</v>
      </c>
      <c r="G69" s="262">
        <f t="shared" si="0"/>
        <v>209.62</v>
      </c>
      <c r="H69" s="38"/>
    </row>
    <row r="70" spans="1:8" ht="18.75">
      <c r="A70" s="322" t="s">
        <v>66</v>
      </c>
      <c r="B70" s="323"/>
      <c r="C70" s="212"/>
      <c r="D70" s="263"/>
      <c r="E70" s="263"/>
      <c r="F70" s="263"/>
      <c r="G70" s="313">
        <f>G20+G23+G57+G69</f>
        <v>1047.9000000000001</v>
      </c>
      <c r="H70" s="38"/>
    </row>
    <row r="71" spans="1:8" ht="18.75">
      <c r="A71" s="264"/>
      <c r="B71" s="264"/>
      <c r="C71" s="235"/>
      <c r="D71" s="128"/>
      <c r="E71" s="128"/>
      <c r="F71" s="128"/>
      <c r="G71" s="128"/>
      <c r="H71" s="38"/>
    </row>
    <row r="72" spans="1:8" ht="18.75">
      <c r="A72" s="5"/>
      <c r="B72" s="26"/>
      <c r="C72" s="63"/>
      <c r="D72" s="64"/>
      <c r="E72" s="64"/>
      <c r="F72" s="64"/>
      <c r="G72" s="29"/>
      <c r="H72" s="38"/>
    </row>
    <row r="73" spans="1:8" ht="18.75">
      <c r="A73" s="1"/>
      <c r="B73" s="2"/>
      <c r="D73" s="1"/>
      <c r="E73" s="2"/>
      <c r="F73" s="2"/>
      <c r="G73" s="31"/>
      <c r="H73" s="38"/>
    </row>
  </sheetData>
  <mergeCells count="17">
    <mergeCell ref="G6:G8"/>
    <mergeCell ref="D6:F7"/>
    <mergeCell ref="A20:B20"/>
    <mergeCell ref="A57:B57"/>
    <mergeCell ref="A39:A46"/>
    <mergeCell ref="A47:A50"/>
    <mergeCell ref="A6:A8"/>
    <mergeCell ref="C6:C8"/>
    <mergeCell ref="B6:B8"/>
    <mergeCell ref="A16:A18"/>
    <mergeCell ref="A25:A28"/>
    <mergeCell ref="A29:A38"/>
    <mergeCell ref="A60:A67"/>
    <mergeCell ref="A22:G22"/>
    <mergeCell ref="A9:A15"/>
    <mergeCell ref="A51:A54"/>
    <mergeCell ref="A70:B70"/>
  </mergeCells>
  <pageMargins left="0.39370078740157499" right="0.196850393700787" top="0.39370078740157499" bottom="0.196850393700787" header="0.31496062992126" footer="0.118110236220472"/>
  <pageSetup paperSize="9" scale="5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1"/>
  <sheetViews>
    <sheetView view="pageBreakPreview" topLeftCell="A22" zoomScale="60" zoomScaleNormal="64" workbookViewId="0">
      <selection activeCell="G64" sqref="G64"/>
    </sheetView>
  </sheetViews>
  <sheetFormatPr defaultColWidth="9" defaultRowHeight="15"/>
  <cols>
    <col min="1" max="1" width="9.7109375" customWidth="1"/>
    <col min="2" max="2" width="60.7109375" customWidth="1"/>
    <col min="3" max="3" width="11.140625" customWidth="1"/>
    <col min="4" max="5" width="9.28515625" customWidth="1"/>
    <col min="6" max="6" width="9.42578125" customWidth="1"/>
    <col min="7" max="7" width="20.7109375" customWidth="1"/>
  </cols>
  <sheetData>
    <row r="1" spans="1:8" ht="18.75">
      <c r="A1" s="1" t="s">
        <v>56</v>
      </c>
      <c r="B1" s="2"/>
      <c r="D1" s="1"/>
      <c r="E1" s="2"/>
      <c r="F1" s="2"/>
    </row>
    <row r="2" spans="1:8" ht="18.75">
      <c r="A2" s="1" t="s">
        <v>76</v>
      </c>
      <c r="B2" s="2"/>
      <c r="C2" s="2"/>
      <c r="D2" s="2"/>
      <c r="E2" s="2"/>
      <c r="F2" s="2"/>
      <c r="G2" s="2"/>
    </row>
    <row r="3" spans="1:8" ht="18.75">
      <c r="A3" s="3" t="s">
        <v>158</v>
      </c>
      <c r="B3" s="4"/>
      <c r="C3" s="5"/>
      <c r="D3" s="5"/>
      <c r="F3" s="5"/>
      <c r="G3" s="5"/>
    </row>
    <row r="4" spans="1:8" ht="18.75">
      <c r="A4" s="3" t="s">
        <v>2</v>
      </c>
      <c r="C4" s="5"/>
      <c r="D4" s="5"/>
      <c r="F4" s="5"/>
      <c r="G4" s="5"/>
    </row>
    <row r="5" spans="1:8">
      <c r="A5" s="324" t="s">
        <v>3</v>
      </c>
      <c r="B5" s="342" t="s">
        <v>4</v>
      </c>
      <c r="C5" s="345" t="s">
        <v>5</v>
      </c>
      <c r="D5" s="331" t="s">
        <v>6</v>
      </c>
      <c r="E5" s="337"/>
      <c r="F5" s="338"/>
      <c r="G5" s="334" t="s">
        <v>7</v>
      </c>
    </row>
    <row r="6" spans="1:8">
      <c r="A6" s="324"/>
      <c r="B6" s="343"/>
      <c r="C6" s="346"/>
      <c r="D6" s="339"/>
      <c r="E6" s="340"/>
      <c r="F6" s="341"/>
      <c r="G6" s="335"/>
    </row>
    <row r="7" spans="1:8" ht="18.75">
      <c r="A7" s="324"/>
      <c r="B7" s="344"/>
      <c r="C7" s="347"/>
      <c r="D7" s="6" t="s">
        <v>8</v>
      </c>
      <c r="E7" s="6" t="s">
        <v>9</v>
      </c>
      <c r="F7" s="6" t="s">
        <v>10</v>
      </c>
      <c r="G7" s="336"/>
    </row>
    <row r="8" spans="1:8" ht="18.75">
      <c r="A8" s="384">
        <v>110</v>
      </c>
      <c r="B8" s="304" t="s">
        <v>283</v>
      </c>
      <c r="C8" s="7">
        <v>150</v>
      </c>
      <c r="D8" s="85">
        <v>13.4</v>
      </c>
      <c r="E8" s="84">
        <v>20.8</v>
      </c>
      <c r="F8" s="85">
        <v>3.5</v>
      </c>
      <c r="G8" s="14">
        <v>221.3</v>
      </c>
      <c r="H8" s="38"/>
    </row>
    <row r="9" spans="1:8" ht="18.75">
      <c r="A9" s="385"/>
      <c r="B9" s="305" t="s">
        <v>288</v>
      </c>
      <c r="C9" s="34"/>
      <c r="D9" s="35"/>
      <c r="E9" s="36"/>
      <c r="F9" s="35"/>
      <c r="G9" s="36"/>
      <c r="H9" s="38"/>
    </row>
    <row r="10" spans="1:8" ht="18.75">
      <c r="A10" s="385"/>
      <c r="B10" s="306" t="s">
        <v>284</v>
      </c>
      <c r="C10" s="34"/>
      <c r="D10" s="35"/>
      <c r="E10" s="36"/>
      <c r="F10" s="35"/>
      <c r="G10" s="36"/>
      <c r="H10" s="38"/>
    </row>
    <row r="11" spans="1:8" ht="18.75">
      <c r="A11" s="385"/>
      <c r="B11" s="306" t="s">
        <v>285</v>
      </c>
      <c r="C11" s="34"/>
      <c r="D11" s="35"/>
      <c r="E11" s="36"/>
      <c r="F11" s="35"/>
      <c r="G11" s="36"/>
      <c r="H11" s="38"/>
    </row>
    <row r="12" spans="1:8" ht="18.75">
      <c r="A12" s="385"/>
      <c r="B12" s="306" t="s">
        <v>286</v>
      </c>
      <c r="C12" s="34"/>
      <c r="D12" s="35"/>
      <c r="E12" s="36"/>
      <c r="F12" s="35"/>
      <c r="G12" s="36"/>
      <c r="H12" s="38"/>
    </row>
    <row r="13" spans="1:8" ht="18.75">
      <c r="A13" s="386"/>
      <c r="B13" s="306" t="s">
        <v>287</v>
      </c>
      <c r="C13" s="34"/>
      <c r="D13" s="35"/>
      <c r="E13" s="36"/>
      <c r="F13" s="35"/>
      <c r="G13" s="36"/>
      <c r="H13" s="38"/>
    </row>
    <row r="14" spans="1:8" ht="18.75">
      <c r="A14" s="326">
        <v>263</v>
      </c>
      <c r="B14" s="178" t="s">
        <v>24</v>
      </c>
      <c r="C14" s="189">
        <v>150</v>
      </c>
      <c r="D14" s="144">
        <v>0.09</v>
      </c>
      <c r="E14" s="144">
        <v>0</v>
      </c>
      <c r="F14" s="144">
        <v>9.0299999999999994</v>
      </c>
      <c r="G14" s="145">
        <v>36.479999999999997</v>
      </c>
      <c r="H14" s="38"/>
    </row>
    <row r="15" spans="1:8" ht="18.75">
      <c r="A15" s="327"/>
      <c r="B15" s="146" t="s">
        <v>27</v>
      </c>
      <c r="C15" s="147"/>
      <c r="D15" s="148"/>
      <c r="E15" s="149"/>
      <c r="F15" s="150"/>
      <c r="G15" s="149"/>
      <c r="H15" s="38"/>
    </row>
    <row r="16" spans="1:8" ht="18.75">
      <c r="A16" s="327"/>
      <c r="B16" s="146" t="s">
        <v>78</v>
      </c>
      <c r="C16" s="147"/>
      <c r="D16" s="148"/>
      <c r="E16" s="149"/>
      <c r="F16" s="150"/>
      <c r="G16" s="149"/>
      <c r="H16" s="38"/>
    </row>
    <row r="17" spans="1:8" ht="18.75">
      <c r="A17" s="354"/>
      <c r="B17" s="151" t="s">
        <v>194</v>
      </c>
      <c r="C17" s="152"/>
      <c r="D17" s="153"/>
      <c r="E17" s="154"/>
      <c r="F17" s="155"/>
      <c r="G17" s="154"/>
      <c r="H17" s="38"/>
    </row>
    <row r="18" spans="1:8" ht="18.75">
      <c r="A18" s="284"/>
      <c r="B18" s="299" t="s">
        <v>260</v>
      </c>
      <c r="C18" s="152">
        <v>16</v>
      </c>
      <c r="D18" s="153">
        <v>3.5</v>
      </c>
      <c r="E18" s="154">
        <v>3.6</v>
      </c>
      <c r="F18" s="155">
        <v>0</v>
      </c>
      <c r="G18" s="154">
        <v>48.02</v>
      </c>
      <c r="H18" s="38"/>
    </row>
    <row r="19" spans="1:8" ht="18.75">
      <c r="A19" s="192"/>
      <c r="B19" s="18" t="s">
        <v>13</v>
      </c>
      <c r="C19" s="160">
        <v>35</v>
      </c>
      <c r="D19" s="51">
        <v>3.04</v>
      </c>
      <c r="E19" s="51">
        <v>0.32</v>
      </c>
      <c r="F19" s="51">
        <v>19.600000000000001</v>
      </c>
      <c r="G19" s="51">
        <v>0</v>
      </c>
    </row>
    <row r="20" spans="1:8" ht="18.75">
      <c r="A20" s="348" t="s">
        <v>14</v>
      </c>
      <c r="B20" s="349"/>
      <c r="C20" s="40">
        <f>SUM(C8:C19)</f>
        <v>351</v>
      </c>
      <c r="D20" s="225">
        <f>SUM(D8:D19)</f>
        <v>20.03</v>
      </c>
      <c r="E20" s="225">
        <f>SUM(E8:E19)</f>
        <v>24.720000000000002</v>
      </c>
      <c r="F20" s="225">
        <f>SUM(F8:F19)</f>
        <v>32.130000000000003</v>
      </c>
      <c r="G20" s="307">
        <v>292.2</v>
      </c>
    </row>
    <row r="21" spans="1:8" ht="18.75">
      <c r="A21" s="80"/>
      <c r="B21" s="81"/>
      <c r="C21" s="82"/>
      <c r="D21" s="28"/>
      <c r="E21" s="28"/>
      <c r="F21" s="28"/>
      <c r="G21" s="28"/>
    </row>
    <row r="22" spans="1:8" ht="18.75">
      <c r="A22" s="322" t="s">
        <v>238</v>
      </c>
      <c r="B22" s="333"/>
      <c r="C22" s="333"/>
      <c r="D22" s="333"/>
      <c r="E22" s="333"/>
      <c r="F22" s="333"/>
      <c r="G22" s="323"/>
    </row>
    <row r="23" spans="1:8" ht="18.75">
      <c r="A23" s="281"/>
      <c r="B23" s="20" t="s">
        <v>71</v>
      </c>
      <c r="C23" s="204">
        <v>160</v>
      </c>
      <c r="D23" s="23">
        <v>0.8</v>
      </c>
      <c r="E23" s="23">
        <v>0.1</v>
      </c>
      <c r="F23" s="23">
        <v>16.100000000000001</v>
      </c>
      <c r="G23" s="166">
        <v>72</v>
      </c>
    </row>
    <row r="24" spans="1:8" ht="18.75">
      <c r="A24" s="33" t="s">
        <v>15</v>
      </c>
      <c r="B24" s="31"/>
      <c r="C24" s="32"/>
      <c r="D24" s="32"/>
      <c r="E24" s="31"/>
      <c r="F24" s="33"/>
      <c r="G24" s="33"/>
    </row>
    <row r="25" spans="1:8" ht="18.75">
      <c r="A25" s="363">
        <v>1</v>
      </c>
      <c r="B25" s="183" t="s">
        <v>46</v>
      </c>
      <c r="C25" s="129">
        <v>30</v>
      </c>
      <c r="D25" s="66">
        <v>0.38</v>
      </c>
      <c r="E25" s="67">
        <v>3.04</v>
      </c>
      <c r="F25" s="66">
        <v>2.5</v>
      </c>
      <c r="G25" s="104">
        <v>38.770000000000003</v>
      </c>
    </row>
    <row r="26" spans="1:8" ht="18.75">
      <c r="A26" s="364"/>
      <c r="B26" s="68" t="s">
        <v>115</v>
      </c>
      <c r="C26" s="83"/>
      <c r="D26" s="69"/>
      <c r="E26" s="64"/>
      <c r="F26" s="69"/>
      <c r="G26" s="102"/>
    </row>
    <row r="27" spans="1:8" ht="18.75">
      <c r="A27" s="364"/>
      <c r="B27" s="68" t="s">
        <v>116</v>
      </c>
      <c r="C27" s="83"/>
      <c r="D27" s="69"/>
      <c r="E27" s="64"/>
      <c r="F27" s="69"/>
      <c r="G27" s="102"/>
    </row>
    <row r="28" spans="1:8" ht="18.75">
      <c r="A28" s="364"/>
      <c r="B28" s="68" t="s">
        <v>117</v>
      </c>
      <c r="C28" s="83"/>
      <c r="D28" s="69"/>
      <c r="E28" s="64"/>
      <c r="F28" s="69"/>
      <c r="G28" s="102"/>
    </row>
    <row r="29" spans="1:8" ht="18.75">
      <c r="A29" s="364"/>
      <c r="B29" s="68" t="s">
        <v>118</v>
      </c>
      <c r="C29" s="83"/>
      <c r="D29" s="69"/>
      <c r="E29" s="64"/>
      <c r="F29" s="69"/>
      <c r="G29" s="102"/>
    </row>
    <row r="30" spans="1:8" ht="18.75">
      <c r="A30" s="364"/>
      <c r="B30" s="68" t="s">
        <v>119</v>
      </c>
      <c r="C30" s="83"/>
      <c r="D30" s="69"/>
      <c r="E30" s="64"/>
      <c r="F30" s="69"/>
      <c r="G30" s="102"/>
    </row>
    <row r="31" spans="1:8" ht="18.75">
      <c r="A31" s="365"/>
      <c r="B31" s="71" t="s">
        <v>99</v>
      </c>
      <c r="C31" s="130"/>
      <c r="D31" s="72"/>
      <c r="E31" s="73"/>
      <c r="F31" s="72"/>
      <c r="G31" s="103"/>
    </row>
    <row r="32" spans="1:8" ht="18.75">
      <c r="A32" s="328">
        <v>36</v>
      </c>
      <c r="B32" s="186" t="s">
        <v>16</v>
      </c>
      <c r="C32" s="118">
        <v>150</v>
      </c>
      <c r="D32" s="45">
        <v>1.4</v>
      </c>
      <c r="E32" s="44">
        <v>2.33</v>
      </c>
      <c r="F32" s="45">
        <v>8.17</v>
      </c>
      <c r="G32" s="44">
        <v>59.27</v>
      </c>
      <c r="H32" s="92"/>
    </row>
    <row r="33" spans="1:8" ht="18.75">
      <c r="A33" s="329"/>
      <c r="B33" s="32" t="s">
        <v>81</v>
      </c>
      <c r="C33" s="120"/>
      <c r="D33" s="49"/>
      <c r="E33" s="48"/>
      <c r="F33" s="49"/>
      <c r="G33" s="48"/>
      <c r="H33" s="92"/>
    </row>
    <row r="34" spans="1:8" ht="18.75">
      <c r="A34" s="329"/>
      <c r="B34" s="32" t="s">
        <v>82</v>
      </c>
      <c r="C34" s="120"/>
      <c r="D34" s="49"/>
      <c r="E34" s="48"/>
      <c r="F34" s="49"/>
      <c r="G34" s="48"/>
      <c r="H34" s="92"/>
    </row>
    <row r="35" spans="1:8" ht="18.75">
      <c r="A35" s="329"/>
      <c r="B35" s="32" t="s">
        <v>83</v>
      </c>
      <c r="C35" s="120"/>
      <c r="D35" s="49"/>
      <c r="E35" s="48"/>
      <c r="F35" s="49"/>
      <c r="G35" s="48"/>
      <c r="H35" s="92"/>
    </row>
    <row r="36" spans="1:8" ht="18.75">
      <c r="A36" s="329"/>
      <c r="B36" s="32" t="s">
        <v>84</v>
      </c>
      <c r="C36" s="120"/>
      <c r="D36" s="49"/>
      <c r="E36" s="48"/>
      <c r="F36" s="49"/>
      <c r="G36" s="48"/>
      <c r="H36" s="38"/>
    </row>
    <row r="37" spans="1:8" ht="18.75">
      <c r="A37" s="329"/>
      <c r="B37" s="32" t="s">
        <v>53</v>
      </c>
      <c r="C37" s="120"/>
      <c r="D37" s="49"/>
      <c r="E37" s="48"/>
      <c r="F37" s="49"/>
      <c r="G37" s="48"/>
      <c r="H37" s="38"/>
    </row>
    <row r="38" spans="1:8" ht="18.75">
      <c r="A38" s="329"/>
      <c r="B38" s="32" t="s">
        <v>85</v>
      </c>
      <c r="C38" s="120"/>
      <c r="D38" s="49"/>
      <c r="E38" s="48"/>
      <c r="F38" s="49"/>
      <c r="G38" s="48"/>
    </row>
    <row r="39" spans="1:8" ht="18.75">
      <c r="A39" s="328">
        <v>175</v>
      </c>
      <c r="B39" s="176" t="s">
        <v>32</v>
      </c>
      <c r="C39" s="206">
        <v>50</v>
      </c>
      <c r="D39" s="45">
        <v>7.59</v>
      </c>
      <c r="E39" s="44">
        <v>7.12</v>
      </c>
      <c r="F39" s="45">
        <v>3.8</v>
      </c>
      <c r="G39" s="44">
        <v>109.85</v>
      </c>
    </row>
    <row r="40" spans="1:8" ht="18.75">
      <c r="A40" s="350"/>
      <c r="B40" s="46" t="s">
        <v>33</v>
      </c>
      <c r="C40" s="207"/>
      <c r="D40" s="49"/>
      <c r="E40" s="48"/>
      <c r="F40" s="49"/>
      <c r="G40" s="48"/>
    </row>
    <row r="41" spans="1:8" ht="18.75">
      <c r="A41" s="350"/>
      <c r="B41" s="46" t="s">
        <v>289</v>
      </c>
      <c r="C41" s="207"/>
      <c r="D41" s="49"/>
      <c r="E41" s="48"/>
      <c r="F41" s="49"/>
      <c r="G41" s="48"/>
    </row>
    <row r="42" spans="1:8" ht="18.75">
      <c r="A42" s="350"/>
      <c r="B42" s="46" t="s">
        <v>166</v>
      </c>
      <c r="C42" s="207"/>
      <c r="D42" s="49"/>
      <c r="E42" s="48"/>
      <c r="F42" s="49"/>
      <c r="G42" s="48"/>
    </row>
    <row r="43" spans="1:8" ht="18.75">
      <c r="A43" s="350"/>
      <c r="B43" s="46" t="s">
        <v>167</v>
      </c>
      <c r="C43" s="207"/>
      <c r="D43" s="49"/>
      <c r="E43" s="48"/>
      <c r="F43" s="49"/>
      <c r="G43" s="48"/>
    </row>
    <row r="44" spans="1:8" ht="18.75">
      <c r="A44" s="350"/>
      <c r="B44" s="46" t="s">
        <v>168</v>
      </c>
      <c r="C44" s="207"/>
      <c r="D44" s="49"/>
      <c r="E44" s="48"/>
      <c r="F44" s="49"/>
      <c r="G44" s="48"/>
    </row>
    <row r="45" spans="1:8" ht="18.75">
      <c r="A45" s="351"/>
      <c r="B45" s="50" t="s">
        <v>169</v>
      </c>
      <c r="C45" s="229"/>
      <c r="D45" s="230"/>
      <c r="E45" s="51"/>
      <c r="F45" s="230"/>
      <c r="G45" s="51"/>
    </row>
    <row r="46" spans="1:8" ht="18.75">
      <c r="A46" s="366">
        <v>191</v>
      </c>
      <c r="B46" s="176" t="s">
        <v>48</v>
      </c>
      <c r="C46" s="65">
        <v>110</v>
      </c>
      <c r="D46" s="66">
        <v>2.8</v>
      </c>
      <c r="E46" s="67">
        <v>3.72</v>
      </c>
      <c r="F46" s="66">
        <v>29.53</v>
      </c>
      <c r="G46" s="104">
        <v>165.13</v>
      </c>
      <c r="H46" s="38"/>
    </row>
    <row r="47" spans="1:8" ht="18.75">
      <c r="A47" s="367"/>
      <c r="B47" s="46" t="s">
        <v>123</v>
      </c>
      <c r="C47" s="113"/>
      <c r="D47" s="106"/>
      <c r="E47" s="63"/>
      <c r="F47" s="106"/>
      <c r="G47" s="105"/>
      <c r="H47" s="38"/>
    </row>
    <row r="48" spans="1:8" ht="18.75">
      <c r="A48" s="367"/>
      <c r="B48" s="46" t="s">
        <v>108</v>
      </c>
      <c r="C48" s="113"/>
      <c r="D48" s="106"/>
      <c r="E48" s="63"/>
      <c r="F48" s="106"/>
      <c r="G48" s="105"/>
      <c r="H48" s="38"/>
    </row>
    <row r="49" spans="1:8" ht="18.75">
      <c r="A49" s="326">
        <v>239</v>
      </c>
      <c r="B49" s="280" t="s">
        <v>70</v>
      </c>
      <c r="C49" s="231">
        <v>150</v>
      </c>
      <c r="D49" s="144">
        <v>0.2</v>
      </c>
      <c r="E49" s="232">
        <v>0</v>
      </c>
      <c r="F49" s="144">
        <v>16.989999999999998</v>
      </c>
      <c r="G49" s="144">
        <v>68.98</v>
      </c>
      <c r="H49" s="38"/>
    </row>
    <row r="50" spans="1:8" ht="18.75">
      <c r="A50" s="327"/>
      <c r="B50" s="233" t="s">
        <v>267</v>
      </c>
      <c r="C50" s="147"/>
      <c r="D50" s="149"/>
      <c r="E50" s="150"/>
      <c r="F50" s="149"/>
      <c r="G50" s="149"/>
      <c r="H50" s="38"/>
    </row>
    <row r="51" spans="1:8" ht="18.75">
      <c r="A51" s="327"/>
      <c r="B51" s="233" t="s">
        <v>291</v>
      </c>
      <c r="C51" s="147"/>
      <c r="D51" s="149"/>
      <c r="E51" s="150"/>
      <c r="F51" s="149"/>
      <c r="G51" s="149"/>
      <c r="H51" s="38"/>
    </row>
    <row r="52" spans="1:8" ht="18.75">
      <c r="A52" s="354"/>
      <c r="B52" s="234" t="s">
        <v>290</v>
      </c>
      <c r="C52" s="152"/>
      <c r="D52" s="154"/>
      <c r="E52" s="155"/>
      <c r="F52" s="154"/>
      <c r="G52" s="154"/>
      <c r="H52" s="38"/>
    </row>
    <row r="53" spans="1:8" s="31" customFormat="1" ht="18.75">
      <c r="A53" s="279"/>
      <c r="B53" s="136" t="s">
        <v>13</v>
      </c>
      <c r="C53" s="142">
        <v>15</v>
      </c>
      <c r="D53" s="143">
        <v>1.1399999999999999</v>
      </c>
      <c r="E53" s="143">
        <v>0.12</v>
      </c>
      <c r="F53" s="143">
        <v>7.3</v>
      </c>
      <c r="G53" s="143">
        <v>35.25</v>
      </c>
      <c r="H53" s="59"/>
    </row>
    <row r="54" spans="1:8" ht="18.75">
      <c r="A54" s="192"/>
      <c r="B54" s="172" t="s">
        <v>20</v>
      </c>
      <c r="C54" s="160">
        <v>30</v>
      </c>
      <c r="D54" s="51">
        <v>2</v>
      </c>
      <c r="E54" s="51">
        <v>0.2</v>
      </c>
      <c r="F54" s="51">
        <v>6.6</v>
      </c>
      <c r="G54" s="51">
        <v>52.2</v>
      </c>
    </row>
    <row r="55" spans="1:8" ht="18.75">
      <c r="A55" s="322" t="s">
        <v>21</v>
      </c>
      <c r="B55" s="323"/>
      <c r="C55" s="263">
        <f>SUM(C29:C54)</f>
        <v>505</v>
      </c>
      <c r="D55" s="263">
        <f t="shared" ref="D55:G55" si="0">SUM(D29:D54)</f>
        <v>15.129999999999999</v>
      </c>
      <c r="E55" s="263">
        <f t="shared" si="0"/>
        <v>13.489999999999998</v>
      </c>
      <c r="F55" s="263">
        <f t="shared" si="0"/>
        <v>72.389999999999986</v>
      </c>
      <c r="G55" s="263">
        <f t="shared" si="0"/>
        <v>490.68</v>
      </c>
    </row>
    <row r="56" spans="1:8" ht="18.75">
      <c r="A56" s="33" t="s">
        <v>22</v>
      </c>
      <c r="B56" s="31"/>
      <c r="C56" s="27"/>
      <c r="D56" s="28"/>
      <c r="E56" s="28"/>
      <c r="F56" s="28"/>
      <c r="G56" s="29"/>
    </row>
    <row r="57" spans="1:8" ht="18.75">
      <c r="A57" s="188"/>
      <c r="B57" s="43" t="s">
        <v>23</v>
      </c>
      <c r="C57" s="268">
        <v>50</v>
      </c>
      <c r="D57" s="247">
        <v>1.4</v>
      </c>
      <c r="E57" s="246">
        <v>1.65</v>
      </c>
      <c r="F57" s="247">
        <v>38.549999999999997</v>
      </c>
      <c r="G57" s="173">
        <v>145</v>
      </c>
    </row>
    <row r="58" spans="1:8" ht="18.75">
      <c r="A58" s="381">
        <v>262</v>
      </c>
      <c r="B58" s="269" t="s">
        <v>63</v>
      </c>
      <c r="C58" s="189">
        <v>150</v>
      </c>
      <c r="D58" s="144">
        <v>2.09</v>
      </c>
      <c r="E58" s="144">
        <v>1.9</v>
      </c>
      <c r="F58" s="144">
        <v>9.9</v>
      </c>
      <c r="G58" s="145">
        <v>65.400000000000006</v>
      </c>
      <c r="H58" s="38"/>
    </row>
    <row r="59" spans="1:8" ht="15.75">
      <c r="A59" s="382"/>
      <c r="B59" s="216" t="s">
        <v>68</v>
      </c>
      <c r="C59" s="217"/>
      <c r="D59" s="218"/>
      <c r="E59" s="219"/>
      <c r="F59" s="218"/>
      <c r="G59" s="218"/>
      <c r="H59" s="38"/>
    </row>
    <row r="60" spans="1:8" ht="15.75">
      <c r="A60" s="382"/>
      <c r="B60" s="216" t="s">
        <v>160</v>
      </c>
      <c r="C60" s="217"/>
      <c r="D60" s="218"/>
      <c r="E60" s="219"/>
      <c r="F60" s="218"/>
      <c r="G60" s="218"/>
      <c r="H60" s="38"/>
    </row>
    <row r="61" spans="1:8" ht="15.75">
      <c r="A61" s="382"/>
      <c r="B61" s="216" t="s">
        <v>161</v>
      </c>
      <c r="C61" s="217"/>
      <c r="D61" s="218"/>
      <c r="E61" s="219"/>
      <c r="F61" s="218"/>
      <c r="G61" s="218"/>
      <c r="H61" s="38"/>
    </row>
    <row r="62" spans="1:8" ht="15.75">
      <c r="A62" s="383"/>
      <c r="B62" s="220" t="s">
        <v>162</v>
      </c>
      <c r="C62" s="221"/>
      <c r="D62" s="222"/>
      <c r="E62" s="223"/>
      <c r="F62" s="222"/>
      <c r="G62" s="222"/>
      <c r="H62" s="38"/>
    </row>
    <row r="63" spans="1:8" ht="18.75">
      <c r="A63" s="361" t="s">
        <v>25</v>
      </c>
      <c r="B63" s="362"/>
      <c r="C63" s="138">
        <f>SUM(C57:C62)</f>
        <v>200</v>
      </c>
      <c r="D63" s="138">
        <f t="shared" ref="D63:G63" si="1">SUM(D57:D62)</f>
        <v>3.4899999999999998</v>
      </c>
      <c r="E63" s="138">
        <f t="shared" si="1"/>
        <v>3.55</v>
      </c>
      <c r="F63" s="138">
        <f t="shared" si="1"/>
        <v>48.449999999999996</v>
      </c>
      <c r="G63" s="138">
        <f t="shared" si="1"/>
        <v>210.4</v>
      </c>
      <c r="H63" s="38"/>
    </row>
    <row r="64" spans="1:8" ht="18.75">
      <c r="A64" s="322" t="s">
        <v>75</v>
      </c>
      <c r="B64" s="323"/>
      <c r="C64" s="138"/>
      <c r="D64" s="139"/>
      <c r="E64" s="139"/>
      <c r="F64" s="139"/>
      <c r="G64" s="314">
        <f>G20+G23+G55+G63</f>
        <v>1065.28</v>
      </c>
      <c r="H64" s="38"/>
    </row>
    <row r="65" spans="1:8" ht="18.75">
      <c r="A65" s="5"/>
      <c r="B65" s="26"/>
      <c r="C65" s="27"/>
      <c r="D65" s="28"/>
      <c r="E65" s="28"/>
      <c r="F65" s="28"/>
      <c r="G65" s="29"/>
      <c r="H65" s="38"/>
    </row>
    <row r="66" spans="1:8" ht="18.75">
      <c r="A66" s="5"/>
      <c r="B66" s="26"/>
      <c r="C66" s="27"/>
      <c r="D66" s="28"/>
      <c r="E66" s="28"/>
      <c r="F66" s="28"/>
      <c r="G66" s="29"/>
    </row>
    <row r="67" spans="1:8">
      <c r="B67" s="31"/>
      <c r="C67" s="31"/>
      <c r="D67" s="31"/>
      <c r="E67" s="31"/>
      <c r="F67" s="31"/>
      <c r="G67" s="31"/>
    </row>
    <row r="68" spans="1:8">
      <c r="B68" s="31"/>
      <c r="C68" s="31"/>
      <c r="D68" s="31"/>
      <c r="E68" s="31"/>
      <c r="F68" s="31"/>
      <c r="G68" s="31"/>
    </row>
    <row r="69" spans="1:8">
      <c r="B69" s="31"/>
      <c r="C69" s="31"/>
      <c r="D69" s="31"/>
      <c r="E69" s="31"/>
      <c r="F69" s="31"/>
      <c r="G69" s="31"/>
    </row>
    <row r="70" spans="1:8">
      <c r="B70" s="31"/>
      <c r="C70" s="31"/>
      <c r="D70" s="31"/>
      <c r="E70" s="31"/>
      <c r="F70" s="31"/>
      <c r="G70" s="31"/>
    </row>
    <row r="71" spans="1:8">
      <c r="B71" s="31"/>
      <c r="C71" s="31"/>
      <c r="D71" s="31"/>
      <c r="E71" s="31"/>
      <c r="F71" s="31"/>
      <c r="G71" s="31"/>
    </row>
    <row r="72" spans="1:8">
      <c r="B72" s="31"/>
      <c r="C72" s="31"/>
      <c r="D72" s="31"/>
      <c r="E72" s="31"/>
      <c r="F72" s="31"/>
      <c r="G72" s="31"/>
    </row>
    <row r="73" spans="1:8">
      <c r="B73" s="31"/>
      <c r="C73" s="31"/>
      <c r="D73" s="31"/>
      <c r="E73" s="31"/>
      <c r="F73" s="31"/>
      <c r="G73" s="31"/>
    </row>
    <row r="74" spans="1:8">
      <c r="B74" s="31"/>
      <c r="C74" s="31"/>
      <c r="D74" s="31"/>
      <c r="E74" s="31"/>
      <c r="F74" s="31"/>
      <c r="G74" s="31"/>
    </row>
    <row r="75" spans="1:8">
      <c r="B75" s="31"/>
      <c r="C75" s="31"/>
      <c r="D75" s="31"/>
      <c r="E75" s="31"/>
      <c r="F75" s="31"/>
      <c r="G75" s="31"/>
    </row>
    <row r="76" spans="1:8">
      <c r="B76" s="31"/>
      <c r="C76" s="31"/>
      <c r="D76" s="31"/>
      <c r="E76" s="31"/>
      <c r="F76" s="31"/>
      <c r="G76" s="31"/>
    </row>
    <row r="77" spans="1:8">
      <c r="B77" s="31"/>
      <c r="C77" s="31"/>
      <c r="D77" s="31"/>
      <c r="E77" s="31"/>
      <c r="F77" s="31"/>
      <c r="G77" s="31"/>
    </row>
    <row r="78" spans="1:8">
      <c r="B78" s="31"/>
      <c r="C78" s="31"/>
      <c r="D78" s="31"/>
      <c r="E78" s="31"/>
      <c r="F78" s="31"/>
      <c r="G78" s="31"/>
    </row>
    <row r="79" spans="1:8">
      <c r="B79" s="31"/>
      <c r="C79" s="31"/>
      <c r="D79" s="31"/>
      <c r="E79" s="31"/>
      <c r="F79" s="31"/>
      <c r="G79" s="31"/>
    </row>
    <row r="80" spans="1:8">
      <c r="B80" s="31"/>
      <c r="C80" s="31"/>
      <c r="D80" s="31"/>
      <c r="E80" s="31"/>
      <c r="F80" s="31"/>
      <c r="G80" s="31"/>
    </row>
    <row r="81" spans="2:7">
      <c r="B81" s="31"/>
      <c r="C81" s="31"/>
      <c r="D81" s="31"/>
      <c r="E81" s="31"/>
      <c r="F81" s="31"/>
      <c r="G81" s="31"/>
    </row>
    <row r="82" spans="2:7">
      <c r="B82" s="31"/>
      <c r="C82" s="31"/>
      <c r="D82" s="31"/>
      <c r="E82" s="31"/>
      <c r="F82" s="31"/>
      <c r="G82" s="31"/>
    </row>
    <row r="83" spans="2:7">
      <c r="B83" s="31"/>
      <c r="C83" s="31"/>
      <c r="D83" s="31"/>
      <c r="E83" s="31"/>
      <c r="F83" s="31"/>
      <c r="G83" s="31"/>
    </row>
    <row r="84" spans="2:7">
      <c r="B84" s="31"/>
      <c r="C84" s="31"/>
      <c r="D84" s="31"/>
      <c r="E84" s="31"/>
      <c r="F84" s="31"/>
      <c r="G84" s="31"/>
    </row>
    <row r="85" spans="2:7">
      <c r="B85" s="31"/>
      <c r="C85" s="31"/>
      <c r="D85" s="31"/>
      <c r="E85" s="31"/>
      <c r="F85" s="31"/>
      <c r="G85" s="31"/>
    </row>
    <row r="86" spans="2:7">
      <c r="B86" s="31"/>
      <c r="C86" s="31"/>
      <c r="D86" s="31"/>
      <c r="E86" s="31"/>
      <c r="F86" s="31"/>
      <c r="G86" s="31"/>
    </row>
    <row r="87" spans="2:7">
      <c r="B87" s="31"/>
      <c r="C87" s="31"/>
      <c r="D87" s="31"/>
      <c r="E87" s="31"/>
      <c r="F87" s="31"/>
      <c r="G87" s="31"/>
    </row>
    <row r="88" spans="2:7">
      <c r="B88" s="31"/>
      <c r="C88" s="31"/>
      <c r="D88" s="31"/>
      <c r="E88" s="31"/>
      <c r="F88" s="31"/>
      <c r="G88" s="31"/>
    </row>
    <row r="89" spans="2:7">
      <c r="B89" s="31"/>
      <c r="C89" s="31"/>
      <c r="D89" s="31"/>
      <c r="E89" s="31"/>
      <c r="F89" s="31"/>
      <c r="G89" s="31"/>
    </row>
    <row r="90" spans="2:7">
      <c r="B90" s="31"/>
      <c r="C90" s="31"/>
      <c r="D90" s="31"/>
      <c r="E90" s="31"/>
      <c r="F90" s="31"/>
      <c r="G90" s="31"/>
    </row>
    <row r="91" spans="2:7">
      <c r="B91" s="31"/>
      <c r="C91" s="31"/>
      <c r="D91" s="31"/>
      <c r="E91" s="31"/>
      <c r="F91" s="31"/>
      <c r="G91" s="31"/>
    </row>
    <row r="92" spans="2:7">
      <c r="B92" s="31"/>
      <c r="C92" s="31"/>
      <c r="D92" s="31"/>
      <c r="E92" s="31"/>
      <c r="F92" s="31"/>
      <c r="G92" s="31"/>
    </row>
    <row r="93" spans="2:7">
      <c r="B93" s="31"/>
      <c r="C93" s="31"/>
      <c r="D93" s="31"/>
      <c r="E93" s="31"/>
      <c r="F93" s="31"/>
      <c r="G93" s="31"/>
    </row>
    <row r="94" spans="2:7">
      <c r="B94" s="31"/>
      <c r="C94" s="31"/>
      <c r="D94" s="31"/>
      <c r="E94" s="31"/>
      <c r="F94" s="31"/>
      <c r="G94" s="31"/>
    </row>
    <row r="95" spans="2:7">
      <c r="B95" s="31"/>
      <c r="C95" s="31"/>
      <c r="D95" s="31"/>
      <c r="E95" s="31"/>
      <c r="F95" s="31"/>
      <c r="G95" s="31"/>
    </row>
    <row r="96" spans="2:7">
      <c r="B96" s="31"/>
      <c r="C96" s="31"/>
      <c r="D96" s="31"/>
      <c r="E96" s="31"/>
      <c r="F96" s="31"/>
      <c r="G96" s="31"/>
    </row>
    <row r="97" spans="2:7">
      <c r="B97" s="31"/>
      <c r="C97" s="31"/>
      <c r="D97" s="31"/>
      <c r="E97" s="31"/>
      <c r="F97" s="31"/>
      <c r="G97" s="31"/>
    </row>
    <row r="98" spans="2:7">
      <c r="B98" s="31"/>
      <c r="C98" s="31"/>
      <c r="D98" s="31"/>
      <c r="E98" s="31"/>
      <c r="F98" s="31"/>
      <c r="G98" s="31"/>
    </row>
    <row r="99" spans="2:7">
      <c r="B99" s="31"/>
      <c r="C99" s="31"/>
      <c r="D99" s="31"/>
      <c r="E99" s="31"/>
      <c r="F99" s="31"/>
      <c r="G99" s="31"/>
    </row>
    <row r="100" spans="2:7">
      <c r="B100" s="31"/>
      <c r="C100" s="31"/>
      <c r="D100" s="31"/>
      <c r="E100" s="31"/>
      <c r="F100" s="31"/>
      <c r="G100" s="31"/>
    </row>
    <row r="101" spans="2:7">
      <c r="B101" s="31"/>
      <c r="C101" s="31"/>
      <c r="D101" s="31"/>
      <c r="E101" s="31"/>
      <c r="F101" s="31"/>
      <c r="G101" s="31"/>
    </row>
  </sheetData>
  <mergeCells count="18">
    <mergeCell ref="A22:G22"/>
    <mergeCell ref="A8:A13"/>
    <mergeCell ref="A49:A52"/>
    <mergeCell ref="A25:A31"/>
    <mergeCell ref="A32:A38"/>
    <mergeCell ref="A55:B55"/>
    <mergeCell ref="A63:B63"/>
    <mergeCell ref="A64:B64"/>
    <mergeCell ref="A39:A45"/>
    <mergeCell ref="A46:A48"/>
    <mergeCell ref="A58:A62"/>
    <mergeCell ref="C5:C7"/>
    <mergeCell ref="G5:G7"/>
    <mergeCell ref="D5:F6"/>
    <mergeCell ref="B5:B7"/>
    <mergeCell ref="A20:B20"/>
    <mergeCell ref="A5:A7"/>
    <mergeCell ref="A14:A17"/>
  </mergeCells>
  <pageMargins left="0.39370078740157483" right="0.19685039370078741" top="0.39370078740157483" bottom="0.19685039370078741" header="0.31496062992125984" footer="0.11811023622047245"/>
  <pageSetup paperSize="9" scale="59" fitToHeight="0" orientation="portrait" r:id="rId1"/>
  <rowBreaks count="1" manualBreakCount="1">
    <brk id="65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H75"/>
  <sheetViews>
    <sheetView view="pageBreakPreview" topLeftCell="A25" zoomScale="60" zoomScaleNormal="70" workbookViewId="0">
      <selection activeCell="G75" sqref="G75"/>
    </sheetView>
  </sheetViews>
  <sheetFormatPr defaultColWidth="9" defaultRowHeight="15"/>
  <cols>
    <col min="1" max="1" width="9.28515625" customWidth="1"/>
    <col min="2" max="2" width="60.7109375" customWidth="1"/>
    <col min="3" max="3" width="10.5703125" customWidth="1"/>
    <col min="4" max="5" width="9.28515625" customWidth="1"/>
    <col min="6" max="6" width="9.42578125" customWidth="1"/>
    <col min="7" max="7" width="20.140625" customWidth="1"/>
  </cols>
  <sheetData>
    <row r="1" spans="1:8" ht="18.75">
      <c r="A1" s="1" t="s">
        <v>56</v>
      </c>
      <c r="B1" s="2"/>
      <c r="D1" s="1"/>
      <c r="E1" s="2"/>
      <c r="F1" s="2"/>
    </row>
    <row r="2" spans="1:8" ht="18.75">
      <c r="A2" s="1" t="s">
        <v>43</v>
      </c>
      <c r="B2" s="2"/>
      <c r="C2" s="2"/>
      <c r="D2" s="2"/>
      <c r="E2" s="2"/>
      <c r="F2" s="2"/>
      <c r="G2" s="2"/>
    </row>
    <row r="3" spans="1:8" ht="18.75">
      <c r="A3" s="3" t="s">
        <v>158</v>
      </c>
      <c r="B3" s="4"/>
      <c r="C3" s="5"/>
      <c r="D3" s="5"/>
      <c r="F3" s="5"/>
      <c r="G3" s="5"/>
    </row>
    <row r="4" spans="1:8" ht="18.75">
      <c r="A4" s="3" t="s">
        <v>2</v>
      </c>
      <c r="C4" s="5"/>
      <c r="D4" s="5"/>
      <c r="F4" s="5"/>
      <c r="G4" s="5"/>
    </row>
    <row r="5" spans="1:8">
      <c r="A5" s="324" t="s">
        <v>3</v>
      </c>
      <c r="B5" s="342" t="s">
        <v>4</v>
      </c>
      <c r="C5" s="345" t="s">
        <v>5</v>
      </c>
      <c r="D5" s="331" t="s">
        <v>6</v>
      </c>
      <c r="E5" s="337"/>
      <c r="F5" s="338"/>
      <c r="G5" s="334" t="s">
        <v>7</v>
      </c>
    </row>
    <row r="6" spans="1:8">
      <c r="A6" s="324"/>
      <c r="B6" s="343"/>
      <c r="C6" s="346"/>
      <c r="D6" s="339"/>
      <c r="E6" s="340"/>
      <c r="F6" s="341"/>
      <c r="G6" s="335"/>
    </row>
    <row r="7" spans="1:8" ht="18.75">
      <c r="A7" s="324"/>
      <c r="B7" s="344"/>
      <c r="C7" s="347"/>
      <c r="D7" s="6" t="s">
        <v>8</v>
      </c>
      <c r="E7" s="6" t="s">
        <v>9</v>
      </c>
      <c r="F7" s="6" t="s">
        <v>10</v>
      </c>
      <c r="G7" s="336"/>
    </row>
    <row r="8" spans="1:8" ht="18.75">
      <c r="A8" s="328">
        <v>84</v>
      </c>
      <c r="B8" s="240" t="s">
        <v>37</v>
      </c>
      <c r="C8" s="109">
        <v>135</v>
      </c>
      <c r="D8" s="140">
        <v>4.3</v>
      </c>
      <c r="E8" s="141">
        <v>5.4</v>
      </c>
      <c r="F8" s="140">
        <v>23.1</v>
      </c>
      <c r="G8" s="104">
        <v>152.88999999999999</v>
      </c>
    </row>
    <row r="9" spans="1:8" ht="18.75">
      <c r="A9" s="350"/>
      <c r="B9" s="233" t="s">
        <v>209</v>
      </c>
      <c r="C9" s="147"/>
      <c r="D9" s="149"/>
      <c r="E9" s="150"/>
      <c r="F9" s="149"/>
      <c r="G9" s="149"/>
    </row>
    <row r="10" spans="1:8" ht="18.75">
      <c r="A10" s="350"/>
      <c r="B10" s="233" t="s">
        <v>210</v>
      </c>
      <c r="C10" s="147"/>
      <c r="D10" s="149"/>
      <c r="E10" s="150"/>
      <c r="F10" s="149"/>
      <c r="G10" s="149"/>
    </row>
    <row r="11" spans="1:8" ht="18.75">
      <c r="A11" s="350"/>
      <c r="B11" s="233" t="s">
        <v>211</v>
      </c>
      <c r="C11" s="147"/>
      <c r="D11" s="149"/>
      <c r="E11" s="150"/>
      <c r="F11" s="149"/>
      <c r="G11" s="149"/>
    </row>
    <row r="12" spans="1:8" ht="18.75">
      <c r="A12" s="350"/>
      <c r="B12" s="233" t="s">
        <v>212</v>
      </c>
      <c r="C12" s="147"/>
      <c r="D12" s="149"/>
      <c r="E12" s="150"/>
      <c r="F12" s="149"/>
      <c r="G12" s="149"/>
    </row>
    <row r="13" spans="1:8" ht="18.75">
      <c r="A13" s="350"/>
      <c r="B13" s="233" t="s">
        <v>213</v>
      </c>
      <c r="C13" s="147"/>
      <c r="D13" s="149"/>
      <c r="E13" s="150"/>
      <c r="F13" s="149"/>
      <c r="G13" s="149"/>
    </row>
    <row r="14" spans="1:8" ht="18.75">
      <c r="A14" s="350"/>
      <c r="B14" s="233" t="s">
        <v>214</v>
      </c>
      <c r="C14" s="147"/>
      <c r="D14" s="149"/>
      <c r="E14" s="150"/>
      <c r="F14" s="149"/>
      <c r="G14" s="154"/>
    </row>
    <row r="15" spans="1:8" ht="18.75">
      <c r="A15" s="377">
        <v>254</v>
      </c>
      <c r="B15" s="185" t="s">
        <v>12</v>
      </c>
      <c r="C15" s="159">
        <v>150</v>
      </c>
      <c r="D15" s="140">
        <v>1.05</v>
      </c>
      <c r="E15" s="140">
        <v>1.2</v>
      </c>
      <c r="F15" s="140">
        <v>13</v>
      </c>
      <c r="G15" s="140">
        <v>67</v>
      </c>
      <c r="H15" s="38"/>
    </row>
    <row r="16" spans="1:8" ht="18.75">
      <c r="A16" s="375"/>
      <c r="B16" s="157" t="s">
        <v>77</v>
      </c>
      <c r="C16" s="283"/>
      <c r="D16" s="150"/>
      <c r="E16" s="149"/>
      <c r="F16" s="150"/>
      <c r="G16" s="149"/>
      <c r="H16" s="38"/>
    </row>
    <row r="17" spans="1:8" ht="18.75">
      <c r="A17" s="375"/>
      <c r="B17" s="157" t="s">
        <v>78</v>
      </c>
      <c r="C17" s="283"/>
      <c r="D17" s="150"/>
      <c r="E17" s="149"/>
      <c r="F17" s="150"/>
      <c r="G17" s="149"/>
      <c r="H17" s="38"/>
    </row>
    <row r="18" spans="1:8" ht="18.75">
      <c r="A18" s="375"/>
      <c r="B18" s="157" t="s">
        <v>79</v>
      </c>
      <c r="C18" s="283"/>
      <c r="D18" s="150"/>
      <c r="E18" s="149"/>
      <c r="F18" s="150"/>
      <c r="G18" s="149"/>
    </row>
    <row r="19" spans="1:8" ht="18.75">
      <c r="A19" s="376"/>
      <c r="B19" s="157" t="s">
        <v>80</v>
      </c>
      <c r="C19" s="283"/>
      <c r="D19" s="150"/>
      <c r="E19" s="149"/>
      <c r="F19" s="150"/>
      <c r="G19" s="149"/>
    </row>
    <row r="20" spans="1:8" ht="18.75">
      <c r="A20" s="289"/>
      <c r="B20" s="291" t="s">
        <v>237</v>
      </c>
      <c r="C20" s="290">
        <v>40</v>
      </c>
      <c r="D20" s="242">
        <v>5.0999999999999996</v>
      </c>
      <c r="E20" s="242">
        <v>4.5999999999999996</v>
      </c>
      <c r="F20" s="242">
        <v>0.3</v>
      </c>
      <c r="G20" s="242">
        <v>63</v>
      </c>
    </row>
    <row r="21" spans="1:8" ht="18.75">
      <c r="A21" s="192"/>
      <c r="B21" s="136" t="s">
        <v>13</v>
      </c>
      <c r="C21" s="142">
        <v>25</v>
      </c>
      <c r="D21" s="143"/>
      <c r="E21" s="143"/>
      <c r="F21" s="143"/>
      <c r="G21" s="143"/>
    </row>
    <row r="22" spans="1:8" ht="18.75">
      <c r="A22" s="348" t="s">
        <v>14</v>
      </c>
      <c r="B22" s="349"/>
      <c r="C22" s="40">
        <v>295</v>
      </c>
      <c r="D22" s="40">
        <f t="shared" ref="D22:G22" si="0">SUM(D8:D21)</f>
        <v>10.45</v>
      </c>
      <c r="E22" s="40">
        <f t="shared" si="0"/>
        <v>11.2</v>
      </c>
      <c r="F22" s="40">
        <f t="shared" si="0"/>
        <v>36.4</v>
      </c>
      <c r="G22" s="40">
        <f t="shared" si="0"/>
        <v>282.89</v>
      </c>
    </row>
    <row r="23" spans="1:8">
      <c r="A23" s="31"/>
      <c r="B23" s="31"/>
      <c r="C23" s="31"/>
      <c r="D23" s="31"/>
      <c r="E23" s="31"/>
      <c r="F23" s="31"/>
      <c r="G23" s="31"/>
    </row>
    <row r="24" spans="1:8" ht="18.75">
      <c r="A24" s="322" t="s">
        <v>238</v>
      </c>
      <c r="B24" s="333"/>
      <c r="C24" s="333"/>
      <c r="D24" s="333"/>
      <c r="E24" s="333"/>
      <c r="F24" s="333"/>
      <c r="G24" s="323"/>
    </row>
    <row r="25" spans="1:8" ht="18.75">
      <c r="A25" s="281"/>
      <c r="B25" s="20" t="s">
        <v>71</v>
      </c>
      <c r="C25" s="204">
        <v>160</v>
      </c>
      <c r="D25" s="23">
        <v>0.8</v>
      </c>
      <c r="E25" s="23">
        <v>0.1</v>
      </c>
      <c r="F25" s="23">
        <v>16.100000000000001</v>
      </c>
      <c r="G25" s="166">
        <v>72</v>
      </c>
    </row>
    <row r="26" spans="1:8" ht="18.75">
      <c r="A26" s="387" t="s">
        <v>15</v>
      </c>
      <c r="B26" s="387"/>
      <c r="C26" s="111"/>
      <c r="D26" s="112"/>
      <c r="E26" s="112"/>
      <c r="F26" s="112"/>
      <c r="G26" s="112"/>
    </row>
    <row r="27" spans="1:8" ht="18.75">
      <c r="A27" s="319">
        <v>23</v>
      </c>
      <c r="B27" s="176" t="s">
        <v>59</v>
      </c>
      <c r="C27" s="95">
        <v>30</v>
      </c>
      <c r="D27" s="44">
        <v>0.91</v>
      </c>
      <c r="E27" s="45">
        <v>3.41</v>
      </c>
      <c r="F27" s="44">
        <v>3.23</v>
      </c>
      <c r="G27" s="44">
        <v>47.1</v>
      </c>
      <c r="H27" s="38"/>
    </row>
    <row r="28" spans="1:8" ht="18.75">
      <c r="A28" s="319"/>
      <c r="B28" s="46" t="s">
        <v>127</v>
      </c>
      <c r="C28" s="117"/>
      <c r="D28" s="48"/>
      <c r="E28" s="49"/>
      <c r="F28" s="48"/>
      <c r="G28" s="48"/>
      <c r="H28" s="38"/>
    </row>
    <row r="29" spans="1:8" ht="18.75">
      <c r="A29" s="319"/>
      <c r="B29" s="46" t="s">
        <v>128</v>
      </c>
      <c r="C29" s="117"/>
      <c r="D29" s="48"/>
      <c r="E29" s="49"/>
      <c r="F29" s="48"/>
      <c r="G29" s="48"/>
      <c r="H29" s="38"/>
    </row>
    <row r="30" spans="1:8" ht="18.75">
      <c r="A30" s="319"/>
      <c r="B30" s="46" t="s">
        <v>129</v>
      </c>
      <c r="C30" s="117"/>
      <c r="D30" s="48"/>
      <c r="E30" s="49"/>
      <c r="F30" s="48"/>
      <c r="G30" s="48"/>
      <c r="H30" s="38"/>
    </row>
    <row r="31" spans="1:8" ht="18.75">
      <c r="A31" s="319"/>
      <c r="B31" s="46" t="s">
        <v>130</v>
      </c>
      <c r="C31" s="117"/>
      <c r="D31" s="48"/>
      <c r="E31" s="49"/>
      <c r="F31" s="48"/>
      <c r="G31" s="48"/>
      <c r="H31" s="38"/>
    </row>
    <row r="32" spans="1:8" ht="18.75">
      <c r="A32" s="319"/>
      <c r="B32" s="46" t="s">
        <v>131</v>
      </c>
      <c r="C32" s="117"/>
      <c r="D32" s="48"/>
      <c r="E32" s="49"/>
      <c r="F32" s="48"/>
      <c r="G32" s="48"/>
      <c r="H32" s="38"/>
    </row>
    <row r="33" spans="1:8" ht="18.75">
      <c r="A33" s="319"/>
      <c r="B33" s="50" t="s">
        <v>132</v>
      </c>
      <c r="C33" s="237"/>
      <c r="D33" s="51"/>
      <c r="E33" s="230"/>
      <c r="F33" s="51"/>
      <c r="G33" s="51"/>
      <c r="H33" s="38"/>
    </row>
    <row r="34" spans="1:8" s="31" customFormat="1" ht="18.75">
      <c r="A34" s="331">
        <v>34</v>
      </c>
      <c r="B34" s="176" t="s">
        <v>60</v>
      </c>
      <c r="C34" s="109">
        <v>150</v>
      </c>
      <c r="D34" s="104">
        <v>1.1499999999999999</v>
      </c>
      <c r="E34" s="110">
        <v>3.8</v>
      </c>
      <c r="F34" s="104">
        <v>6.03</v>
      </c>
      <c r="G34" s="104">
        <v>61.5</v>
      </c>
      <c r="H34" s="59"/>
    </row>
    <row r="35" spans="1:8" ht="18.75">
      <c r="A35" s="325"/>
      <c r="B35" s="46" t="s">
        <v>221</v>
      </c>
      <c r="C35" s="228"/>
      <c r="D35" s="105"/>
      <c r="E35" s="27"/>
      <c r="F35" s="105"/>
      <c r="G35" s="105"/>
      <c r="H35" s="38"/>
    </row>
    <row r="36" spans="1:8" ht="18.75">
      <c r="A36" s="325"/>
      <c r="B36" s="46" t="s">
        <v>222</v>
      </c>
      <c r="C36" s="228"/>
      <c r="D36" s="105"/>
      <c r="E36" s="27"/>
      <c r="F36" s="105"/>
      <c r="G36" s="105"/>
      <c r="H36" s="38"/>
    </row>
    <row r="37" spans="1:8" ht="18.75">
      <c r="A37" s="325"/>
      <c r="B37" s="46" t="s">
        <v>83</v>
      </c>
      <c r="C37" s="228"/>
      <c r="D37" s="105"/>
      <c r="E37" s="27"/>
      <c r="F37" s="105"/>
      <c r="G37" s="105"/>
      <c r="H37" s="38"/>
    </row>
    <row r="38" spans="1:8" ht="18.75">
      <c r="A38" s="325"/>
      <c r="B38" s="46" t="s">
        <v>223</v>
      </c>
      <c r="C38" s="228"/>
      <c r="D38" s="105"/>
      <c r="E38" s="27"/>
      <c r="F38" s="105"/>
      <c r="G38" s="105"/>
      <c r="H38" s="38"/>
    </row>
    <row r="39" spans="1:8" ht="18.75">
      <c r="A39" s="325"/>
      <c r="B39" s="46" t="s">
        <v>53</v>
      </c>
      <c r="C39" s="228"/>
      <c r="D39" s="105"/>
      <c r="E39" s="27"/>
      <c r="F39" s="105"/>
      <c r="G39" s="105"/>
      <c r="H39" s="38"/>
    </row>
    <row r="40" spans="1:8" ht="18.75">
      <c r="A40" s="325"/>
      <c r="B40" s="46" t="s">
        <v>224</v>
      </c>
      <c r="C40" s="228"/>
      <c r="D40" s="105"/>
      <c r="E40" s="27"/>
      <c r="F40" s="105"/>
      <c r="G40" s="105"/>
      <c r="H40" s="38"/>
    </row>
    <row r="41" spans="1:8" ht="18.75">
      <c r="A41" s="325"/>
      <c r="B41" s="46" t="s">
        <v>225</v>
      </c>
      <c r="C41" s="228"/>
      <c r="D41" s="105"/>
      <c r="E41" s="27"/>
      <c r="F41" s="105"/>
      <c r="G41" s="105"/>
      <c r="H41" s="38"/>
    </row>
    <row r="42" spans="1:8" ht="18.75">
      <c r="A42" s="325"/>
      <c r="B42" s="46" t="s">
        <v>226</v>
      </c>
      <c r="C42" s="228"/>
      <c r="D42" s="105"/>
      <c r="E42" s="27"/>
      <c r="F42" s="105"/>
      <c r="G42" s="105"/>
      <c r="H42" s="38"/>
    </row>
    <row r="43" spans="1:8" ht="18.75">
      <c r="A43" s="325"/>
      <c r="B43" s="46" t="s">
        <v>105</v>
      </c>
      <c r="C43" s="228"/>
      <c r="D43" s="105"/>
      <c r="E43" s="27"/>
      <c r="F43" s="105"/>
      <c r="G43" s="105"/>
      <c r="H43" s="38"/>
    </row>
    <row r="44" spans="1:8" ht="18.75">
      <c r="A44" s="330">
        <v>178</v>
      </c>
      <c r="B44" s="176" t="s">
        <v>54</v>
      </c>
      <c r="C44" s="56">
        <v>50</v>
      </c>
      <c r="D44" s="45">
        <v>7.87</v>
      </c>
      <c r="E44" s="44">
        <v>8.89</v>
      </c>
      <c r="F44" s="45">
        <v>5.38</v>
      </c>
      <c r="G44" s="44">
        <v>132.91999999999999</v>
      </c>
      <c r="H44" s="38"/>
    </row>
    <row r="45" spans="1:8" ht="18.75">
      <c r="A45" s="353"/>
      <c r="B45" s="46" t="s">
        <v>258</v>
      </c>
      <c r="C45" s="117"/>
      <c r="D45" s="48"/>
      <c r="E45" s="49"/>
      <c r="F45" s="48"/>
      <c r="G45" s="48"/>
      <c r="H45" s="38"/>
    </row>
    <row r="46" spans="1:8" ht="18.75">
      <c r="A46" s="353"/>
      <c r="B46" s="46" t="s">
        <v>259</v>
      </c>
      <c r="C46" s="117"/>
      <c r="D46" s="48"/>
      <c r="E46" s="49"/>
      <c r="F46" s="48"/>
      <c r="G46" s="48"/>
      <c r="H46" s="38"/>
    </row>
    <row r="47" spans="1:8" ht="18.75">
      <c r="A47" s="353"/>
      <c r="B47" s="46" t="s">
        <v>171</v>
      </c>
      <c r="C47" s="117"/>
      <c r="D47" s="48"/>
      <c r="E47" s="49"/>
      <c r="F47" s="48"/>
      <c r="G47" s="48"/>
      <c r="H47" s="38"/>
    </row>
    <row r="48" spans="1:8" ht="18.75" hidden="1" customHeight="1">
      <c r="A48" s="373"/>
      <c r="B48" s="46"/>
      <c r="C48" s="117"/>
      <c r="D48" s="48"/>
      <c r="E48" s="49"/>
      <c r="F48" s="48"/>
      <c r="G48" s="48"/>
      <c r="H48" s="38"/>
    </row>
    <row r="49" spans="1:8" ht="18.75" hidden="1" customHeight="1">
      <c r="A49" s="373"/>
      <c r="B49" s="50"/>
      <c r="C49" s="237"/>
      <c r="D49" s="51"/>
      <c r="E49" s="230"/>
      <c r="F49" s="51"/>
      <c r="G49" s="51"/>
      <c r="H49" s="38"/>
    </row>
    <row r="50" spans="1:8" ht="18.75" hidden="1" customHeight="1">
      <c r="A50" s="270"/>
      <c r="B50" s="50"/>
      <c r="C50" s="237"/>
      <c r="D50" s="51"/>
      <c r="E50" s="230"/>
      <c r="F50" s="51"/>
      <c r="G50" s="51"/>
      <c r="H50" s="38"/>
    </row>
    <row r="51" spans="1:8" ht="18.75">
      <c r="A51" s="328">
        <v>194</v>
      </c>
      <c r="B51" s="176" t="s">
        <v>41</v>
      </c>
      <c r="C51" s="95">
        <v>110</v>
      </c>
      <c r="D51" s="44">
        <v>4.04</v>
      </c>
      <c r="E51" s="45">
        <v>3.87</v>
      </c>
      <c r="F51" s="44">
        <v>25.9</v>
      </c>
      <c r="G51" s="44">
        <v>154.76</v>
      </c>
      <c r="H51" s="38"/>
    </row>
    <row r="52" spans="1:8" ht="18.75">
      <c r="A52" s="329"/>
      <c r="B52" s="46" t="s">
        <v>140</v>
      </c>
      <c r="C52" s="117"/>
      <c r="D52" s="48"/>
      <c r="E52" s="49"/>
      <c r="F52" s="48"/>
      <c r="G52" s="48"/>
      <c r="H52" s="38"/>
    </row>
    <row r="53" spans="1:8" ht="18.75">
      <c r="A53" s="332"/>
      <c r="B53" s="50" t="s">
        <v>108</v>
      </c>
      <c r="C53" s="237"/>
      <c r="D53" s="51"/>
      <c r="E53" s="230"/>
      <c r="F53" s="51"/>
      <c r="G53" s="51"/>
      <c r="H53" s="38"/>
    </row>
    <row r="54" spans="1:8" ht="18.75">
      <c r="A54" s="377">
        <v>240</v>
      </c>
      <c r="B54" s="280" t="s">
        <v>73</v>
      </c>
      <c r="C54" s="231">
        <v>150</v>
      </c>
      <c r="D54" s="144">
        <v>0.12</v>
      </c>
      <c r="E54" s="232">
        <v>0</v>
      </c>
      <c r="F54" s="144">
        <v>11.2</v>
      </c>
      <c r="G54" s="144">
        <v>45.48</v>
      </c>
      <c r="H54" s="38"/>
    </row>
    <row r="55" spans="1:8" ht="18.75">
      <c r="A55" s="375"/>
      <c r="B55" s="233" t="s">
        <v>124</v>
      </c>
      <c r="C55" s="147"/>
      <c r="D55" s="149"/>
      <c r="E55" s="150"/>
      <c r="F55" s="149"/>
      <c r="G55" s="149"/>
      <c r="H55" s="38"/>
    </row>
    <row r="56" spans="1:8" ht="18.75">
      <c r="A56" s="375"/>
      <c r="B56" s="233" t="s">
        <v>125</v>
      </c>
      <c r="C56" s="147"/>
      <c r="D56" s="149"/>
      <c r="E56" s="150"/>
      <c r="F56" s="149"/>
      <c r="G56" s="149"/>
      <c r="H56" s="38"/>
    </row>
    <row r="57" spans="1:8" ht="18.75">
      <c r="A57" s="375"/>
      <c r="B57" s="233" t="s">
        <v>111</v>
      </c>
      <c r="C57" s="147"/>
      <c r="D57" s="149"/>
      <c r="E57" s="150"/>
      <c r="F57" s="149"/>
      <c r="G57" s="149"/>
      <c r="H57" s="38"/>
    </row>
    <row r="58" spans="1:8" ht="18.75">
      <c r="A58" s="376"/>
      <c r="B58" s="234" t="s">
        <v>126</v>
      </c>
      <c r="C58" s="152"/>
      <c r="D58" s="154"/>
      <c r="E58" s="155"/>
      <c r="F58" s="154"/>
      <c r="G58" s="154"/>
    </row>
    <row r="59" spans="1:8" ht="18.75">
      <c r="A59" s="192"/>
      <c r="B59" s="60" t="s">
        <v>20</v>
      </c>
      <c r="C59" s="160">
        <v>20</v>
      </c>
      <c r="D59" s="51">
        <v>1.6</v>
      </c>
      <c r="E59" s="51">
        <v>0.3</v>
      </c>
      <c r="F59" s="51">
        <v>8.3000000000000007</v>
      </c>
      <c r="G59" s="51">
        <v>47</v>
      </c>
    </row>
    <row r="60" spans="1:8" ht="18.75">
      <c r="A60" s="322" t="s">
        <v>21</v>
      </c>
      <c r="B60" s="323"/>
      <c r="C60" s="263">
        <f>SUM(C27:C59)</f>
        <v>510</v>
      </c>
      <c r="D60" s="263">
        <f t="shared" ref="D60:G60" si="1">SUM(D27:D59)</f>
        <v>15.689999999999998</v>
      </c>
      <c r="E60" s="263">
        <f t="shared" si="1"/>
        <v>20.270000000000003</v>
      </c>
      <c r="F60" s="263">
        <f t="shared" si="1"/>
        <v>60.039999999999992</v>
      </c>
      <c r="G60" s="263">
        <f t="shared" si="1"/>
        <v>488.76</v>
      </c>
    </row>
    <row r="61" spans="1:8" ht="18.75">
      <c r="A61" s="32"/>
      <c r="B61" s="26"/>
      <c r="C61" s="27"/>
      <c r="D61" s="28"/>
      <c r="E61" s="28"/>
      <c r="F61" s="28"/>
      <c r="G61" s="29"/>
    </row>
    <row r="62" spans="1:8" ht="18.75">
      <c r="A62" s="33" t="s">
        <v>22</v>
      </c>
      <c r="B62" s="31"/>
      <c r="C62" s="27"/>
      <c r="D62" s="28"/>
      <c r="E62" s="28"/>
      <c r="F62" s="28"/>
      <c r="G62" s="29"/>
    </row>
    <row r="63" spans="1:8" ht="18.75">
      <c r="A63" s="328">
        <v>295</v>
      </c>
      <c r="B63" s="186" t="s">
        <v>228</v>
      </c>
      <c r="C63" s="179">
        <v>50</v>
      </c>
      <c r="D63" s="271">
        <v>4.3</v>
      </c>
      <c r="E63" s="272">
        <v>1.6</v>
      </c>
      <c r="F63" s="271">
        <v>28.75</v>
      </c>
      <c r="G63" s="273">
        <v>123.4</v>
      </c>
    </row>
    <row r="64" spans="1:8" ht="18.75">
      <c r="A64" s="329"/>
      <c r="B64" s="274" t="s">
        <v>195</v>
      </c>
      <c r="C64" s="255"/>
      <c r="D64" s="102"/>
      <c r="E64" s="28"/>
      <c r="F64" s="102"/>
      <c r="G64" s="70"/>
    </row>
    <row r="65" spans="1:8" ht="18.75">
      <c r="A65" s="329"/>
      <c r="B65" s="274" t="s">
        <v>150</v>
      </c>
      <c r="C65" s="255"/>
      <c r="D65" s="102"/>
      <c r="E65" s="28"/>
      <c r="F65" s="102"/>
      <c r="G65" s="70"/>
    </row>
    <row r="66" spans="1:8" ht="18.75">
      <c r="A66" s="329"/>
      <c r="B66" s="274" t="s">
        <v>196</v>
      </c>
      <c r="C66" s="255"/>
      <c r="D66" s="102"/>
      <c r="E66" s="28"/>
      <c r="F66" s="102"/>
      <c r="G66" s="70"/>
    </row>
    <row r="67" spans="1:8" ht="18.75">
      <c r="A67" s="329"/>
      <c r="B67" s="274" t="s">
        <v>197</v>
      </c>
      <c r="C67" s="255"/>
      <c r="D67" s="102"/>
      <c r="E67" s="28"/>
      <c r="F67" s="102"/>
      <c r="G67" s="70"/>
    </row>
    <row r="68" spans="1:8" ht="18.75">
      <c r="A68" s="329"/>
      <c r="B68" s="274" t="s">
        <v>151</v>
      </c>
      <c r="C68" s="255"/>
      <c r="D68" s="102"/>
      <c r="E68" s="28"/>
      <c r="F68" s="102"/>
      <c r="G68" s="70"/>
    </row>
    <row r="69" spans="1:8" ht="18.75">
      <c r="A69" s="329"/>
      <c r="B69" s="274" t="s">
        <v>198</v>
      </c>
      <c r="C69" s="255"/>
      <c r="D69" s="102"/>
      <c r="E69" s="28"/>
      <c r="F69" s="102"/>
      <c r="G69" s="70"/>
    </row>
    <row r="70" spans="1:8" ht="18.75">
      <c r="A70" s="332"/>
      <c r="B70" s="275" t="s">
        <v>152</v>
      </c>
      <c r="C70" s="276"/>
      <c r="D70" s="103"/>
      <c r="E70" s="259"/>
      <c r="F70" s="103"/>
      <c r="G70" s="101"/>
    </row>
    <row r="71" spans="1:8" ht="18.75">
      <c r="A71" s="329">
        <v>233</v>
      </c>
      <c r="B71" s="184" t="s">
        <v>42</v>
      </c>
      <c r="C71" s="55">
        <v>150</v>
      </c>
      <c r="D71" s="70">
        <v>1.02</v>
      </c>
      <c r="E71" s="70">
        <v>0</v>
      </c>
      <c r="F71" s="70">
        <v>21.77</v>
      </c>
      <c r="G71" s="70">
        <v>87.14</v>
      </c>
      <c r="H71" s="38"/>
    </row>
    <row r="72" spans="1:8" ht="18.75">
      <c r="A72" s="329"/>
      <c r="B72" s="119" t="s">
        <v>142</v>
      </c>
      <c r="C72" s="55"/>
      <c r="D72" s="70"/>
      <c r="E72" s="70"/>
      <c r="F72" s="70"/>
      <c r="G72" s="70"/>
      <c r="H72" s="38"/>
    </row>
    <row r="73" spans="1:8" ht="18.75">
      <c r="A73" s="332"/>
      <c r="B73" s="119" t="s">
        <v>143</v>
      </c>
      <c r="C73" s="55"/>
      <c r="D73" s="70"/>
      <c r="E73" s="70"/>
      <c r="F73" s="70"/>
      <c r="G73" s="164"/>
      <c r="H73" s="38"/>
    </row>
    <row r="74" spans="1:8" ht="18.75">
      <c r="A74" s="361" t="s">
        <v>25</v>
      </c>
      <c r="B74" s="362"/>
      <c r="C74" s="75">
        <f>SUM(C63:C73)</f>
        <v>200</v>
      </c>
      <c r="D74" s="75">
        <f>SUM(D63:D73)</f>
        <v>5.32</v>
      </c>
      <c r="E74" s="75">
        <f>SUM(E63:E73)</f>
        <v>1.6</v>
      </c>
      <c r="F74" s="75">
        <f>SUM(F63:F73)</f>
        <v>50.519999999999996</v>
      </c>
      <c r="G74" s="75">
        <f>SUM(G63:G73)</f>
        <v>210.54000000000002</v>
      </c>
    </row>
    <row r="75" spans="1:8" ht="18.75">
      <c r="A75" s="322" t="s">
        <v>66</v>
      </c>
      <c r="B75" s="323"/>
      <c r="C75" s="75"/>
      <c r="D75" s="76"/>
      <c r="E75" s="76"/>
      <c r="F75" s="76"/>
      <c r="G75" s="312">
        <f>G22+G25+G60+G74</f>
        <v>1054.19</v>
      </c>
    </row>
  </sheetData>
  <mergeCells count="20">
    <mergeCell ref="A27:A33"/>
    <mergeCell ref="A34:A43"/>
    <mergeCell ref="A22:B22"/>
    <mergeCell ref="G5:G7"/>
    <mergeCell ref="D5:F6"/>
    <mergeCell ref="B5:B7"/>
    <mergeCell ref="C5:C7"/>
    <mergeCell ref="A26:B26"/>
    <mergeCell ref="A5:A7"/>
    <mergeCell ref="A8:A14"/>
    <mergeCell ref="A15:A19"/>
    <mergeCell ref="A24:G24"/>
    <mergeCell ref="A44:A49"/>
    <mergeCell ref="A74:B74"/>
    <mergeCell ref="A75:B75"/>
    <mergeCell ref="A51:A53"/>
    <mergeCell ref="A71:A73"/>
    <mergeCell ref="A54:A58"/>
    <mergeCell ref="A60:B60"/>
    <mergeCell ref="A63:A70"/>
  </mergeCells>
  <pageMargins left="0.39370078740157499" right="0.196850393700787" top="0.39370078740157499" bottom="0.196850393700787" header="0.31496062992126" footer="0.118110236220472"/>
  <pageSetup paperSize="9" scale="5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H77"/>
  <sheetViews>
    <sheetView tabSelected="1" view="pageBreakPreview" topLeftCell="A7" zoomScale="60" zoomScaleNormal="70" workbookViewId="0">
      <selection activeCell="G19" sqref="G19"/>
    </sheetView>
  </sheetViews>
  <sheetFormatPr defaultColWidth="9" defaultRowHeight="15"/>
  <cols>
    <col min="1" max="1" width="9.28515625" customWidth="1"/>
    <col min="2" max="2" width="60.7109375" customWidth="1"/>
    <col min="3" max="3" width="10.7109375" customWidth="1"/>
    <col min="4" max="5" width="9.28515625" customWidth="1"/>
    <col min="6" max="6" width="9.42578125" customWidth="1"/>
    <col min="7" max="7" width="20.28515625" customWidth="1"/>
  </cols>
  <sheetData>
    <row r="1" spans="1:8" ht="18.75">
      <c r="A1" s="1" t="s">
        <v>56</v>
      </c>
      <c r="B1" s="2"/>
      <c r="C1" s="37"/>
      <c r="D1" s="1"/>
      <c r="E1" s="2"/>
      <c r="F1" s="2"/>
      <c r="G1" s="37"/>
    </row>
    <row r="2" spans="1:8" ht="18.75">
      <c r="A2" s="1" t="s">
        <v>50</v>
      </c>
      <c r="B2" s="2"/>
      <c r="C2" s="2"/>
      <c r="D2" s="2"/>
      <c r="E2" s="2"/>
      <c r="F2" s="2"/>
      <c r="G2" s="2"/>
    </row>
    <row r="3" spans="1:8" ht="18.75">
      <c r="A3" s="3" t="s">
        <v>158</v>
      </c>
      <c r="B3" s="4"/>
      <c r="C3" s="5"/>
      <c r="D3" s="5"/>
      <c r="E3" s="37"/>
      <c r="F3" s="5"/>
      <c r="G3" s="5"/>
    </row>
    <row r="4" spans="1:8" ht="18.75">
      <c r="A4" s="3" t="s">
        <v>2</v>
      </c>
      <c r="B4" s="37"/>
      <c r="C4" s="5"/>
      <c r="D4" s="5"/>
      <c r="E4" s="37"/>
      <c r="F4" s="5"/>
      <c r="G4" s="5"/>
    </row>
    <row r="5" spans="1:8">
      <c r="A5" s="324" t="s">
        <v>3</v>
      </c>
      <c r="B5" s="342" t="s">
        <v>4</v>
      </c>
      <c r="C5" s="345" t="s">
        <v>5</v>
      </c>
      <c r="D5" s="331" t="s">
        <v>6</v>
      </c>
      <c r="E5" s="337"/>
      <c r="F5" s="338"/>
      <c r="G5" s="334" t="s">
        <v>7</v>
      </c>
    </row>
    <row r="6" spans="1:8">
      <c r="A6" s="324"/>
      <c r="B6" s="343"/>
      <c r="C6" s="346"/>
      <c r="D6" s="339"/>
      <c r="E6" s="340"/>
      <c r="F6" s="341"/>
      <c r="G6" s="335"/>
    </row>
    <row r="7" spans="1:8" ht="18.75">
      <c r="A7" s="324"/>
      <c r="B7" s="344"/>
      <c r="C7" s="347"/>
      <c r="D7" s="6" t="s">
        <v>8</v>
      </c>
      <c r="E7" s="6" t="s">
        <v>9</v>
      </c>
      <c r="F7" s="6" t="s">
        <v>10</v>
      </c>
      <c r="G7" s="336"/>
    </row>
    <row r="8" spans="1:8" ht="18.75">
      <c r="A8" s="390">
        <v>93</v>
      </c>
      <c r="B8" s="187" t="s">
        <v>64</v>
      </c>
      <c r="C8" s="12">
        <v>155</v>
      </c>
      <c r="D8" s="13">
        <v>4.7</v>
      </c>
      <c r="E8" s="14">
        <v>6.7</v>
      </c>
      <c r="F8" s="13">
        <v>19.2</v>
      </c>
      <c r="G8" s="14">
        <v>156.80000000000001</v>
      </c>
      <c r="H8" s="38"/>
    </row>
    <row r="9" spans="1:8" ht="18.75">
      <c r="A9" s="391"/>
      <c r="B9" s="39" t="s">
        <v>292</v>
      </c>
      <c r="C9" s="8"/>
      <c r="D9" s="9"/>
      <c r="E9" s="10"/>
      <c r="F9" s="9"/>
      <c r="G9" s="10"/>
      <c r="H9" s="38"/>
    </row>
    <row r="10" spans="1:8" ht="18.75">
      <c r="A10" s="391"/>
      <c r="B10" s="39" t="s">
        <v>293</v>
      </c>
      <c r="C10" s="8"/>
      <c r="D10" s="9"/>
      <c r="E10" s="10"/>
      <c r="F10" s="9"/>
      <c r="G10" s="10"/>
      <c r="H10" s="38"/>
    </row>
    <row r="11" spans="1:8" ht="18.75">
      <c r="A11" s="391"/>
      <c r="B11" s="39" t="s">
        <v>157</v>
      </c>
      <c r="C11" s="8"/>
      <c r="D11" s="9"/>
      <c r="E11" s="10"/>
      <c r="F11" s="9"/>
      <c r="G11" s="10"/>
      <c r="H11" s="38"/>
    </row>
    <row r="12" spans="1:8" ht="18.75">
      <c r="A12" s="391"/>
      <c r="B12" s="39" t="s">
        <v>227</v>
      </c>
      <c r="C12" s="8"/>
      <c r="D12" s="9"/>
      <c r="E12" s="10"/>
      <c r="F12" s="9"/>
      <c r="G12" s="10"/>
      <c r="H12" s="38"/>
    </row>
    <row r="13" spans="1:8" ht="18.75">
      <c r="A13" s="355">
        <v>248</v>
      </c>
      <c r="B13" s="182" t="s">
        <v>45</v>
      </c>
      <c r="C13" s="393">
        <v>150</v>
      </c>
      <c r="D13" s="104">
        <v>2.83</v>
      </c>
      <c r="E13" s="110">
        <v>2.95</v>
      </c>
      <c r="F13" s="104">
        <v>19.46</v>
      </c>
      <c r="G13" s="104">
        <v>116</v>
      </c>
    </row>
    <row r="14" spans="1:8" ht="18.75">
      <c r="A14" s="356"/>
      <c r="B14" s="157" t="s">
        <v>112</v>
      </c>
      <c r="C14" s="317"/>
      <c r="D14" s="150"/>
      <c r="E14" s="149"/>
      <c r="F14" s="150"/>
      <c r="G14" s="149"/>
    </row>
    <row r="15" spans="1:8" ht="18.75">
      <c r="A15" s="356"/>
      <c r="B15" s="157" t="s">
        <v>113</v>
      </c>
      <c r="C15" s="317"/>
      <c r="D15" s="150"/>
      <c r="E15" s="149"/>
      <c r="F15" s="150"/>
      <c r="G15" s="149"/>
    </row>
    <row r="16" spans="1:8" ht="18.75">
      <c r="A16" s="356"/>
      <c r="B16" s="157" t="s">
        <v>28</v>
      </c>
      <c r="C16" s="317"/>
      <c r="D16" s="150"/>
      <c r="E16" s="149"/>
      <c r="F16" s="150"/>
      <c r="G16" s="149"/>
    </row>
    <row r="17" spans="1:7" ht="18.75">
      <c r="A17" s="357"/>
      <c r="B17" s="161" t="s">
        <v>114</v>
      </c>
      <c r="C17" s="318"/>
      <c r="D17" s="155"/>
      <c r="E17" s="154"/>
      <c r="F17" s="155"/>
      <c r="G17" s="154"/>
    </row>
    <row r="18" spans="1:7" ht="18.75">
      <c r="A18" s="156"/>
      <c r="B18" s="18" t="s">
        <v>13</v>
      </c>
      <c r="C18" s="278">
        <v>45</v>
      </c>
      <c r="D18" s="242">
        <v>13.5</v>
      </c>
      <c r="E18" s="242">
        <v>1.3</v>
      </c>
      <c r="F18" s="242">
        <v>87.5</v>
      </c>
      <c r="G18" s="242">
        <v>6.5</v>
      </c>
    </row>
    <row r="19" spans="1:7" ht="18.75">
      <c r="A19" s="368" t="s">
        <v>14</v>
      </c>
      <c r="B19" s="369"/>
      <c r="C19" s="40">
        <f>SUM(C6:C18)</f>
        <v>350</v>
      </c>
      <c r="D19" s="40">
        <f>SUM(D6:D18)</f>
        <v>21.03</v>
      </c>
      <c r="E19" s="40">
        <f>SUM(E6:E18)</f>
        <v>10.950000000000001</v>
      </c>
      <c r="F19" s="40">
        <f>SUM(F6:F18)</f>
        <v>126.16</v>
      </c>
      <c r="G19" s="40">
        <f>SUM(G6:G18)</f>
        <v>279.3</v>
      </c>
    </row>
    <row r="20" spans="1:7" ht="18.75">
      <c r="A20" s="41"/>
      <c r="B20" s="41"/>
      <c r="C20" s="26"/>
      <c r="D20" s="29"/>
      <c r="E20" s="29"/>
      <c r="F20" s="29"/>
      <c r="G20" s="29"/>
    </row>
    <row r="21" spans="1:7" ht="18.75">
      <c r="A21" s="322" t="s">
        <v>238</v>
      </c>
      <c r="B21" s="333"/>
      <c r="C21" s="333"/>
      <c r="D21" s="333"/>
      <c r="E21" s="333"/>
      <c r="F21" s="333"/>
      <c r="G21" s="323"/>
    </row>
    <row r="22" spans="1:7" ht="18.75">
      <c r="A22" s="281"/>
      <c r="B22" s="20" t="s">
        <v>71</v>
      </c>
      <c r="C22" s="204">
        <v>160</v>
      </c>
      <c r="D22" s="23">
        <v>0.8</v>
      </c>
      <c r="E22" s="23">
        <v>0.1</v>
      </c>
      <c r="F22" s="23">
        <v>16.100000000000001</v>
      </c>
      <c r="G22" s="166">
        <v>72</v>
      </c>
    </row>
    <row r="23" spans="1:7" ht="18.75">
      <c r="A23" s="33" t="s">
        <v>15</v>
      </c>
      <c r="B23" s="37"/>
      <c r="C23" s="32"/>
      <c r="D23" s="32"/>
      <c r="E23" s="42"/>
      <c r="F23" s="33"/>
      <c r="G23" s="33"/>
    </row>
    <row r="24" spans="1:7" s="2" customFormat="1" ht="18.75">
      <c r="A24" s="363">
        <v>1</v>
      </c>
      <c r="B24" s="183" t="s">
        <v>46</v>
      </c>
      <c r="C24" s="129">
        <v>30</v>
      </c>
      <c r="D24" s="66">
        <v>0.38</v>
      </c>
      <c r="E24" s="67">
        <v>3.04</v>
      </c>
      <c r="F24" s="66">
        <v>2.5</v>
      </c>
      <c r="G24" s="104">
        <v>38.770000000000003</v>
      </c>
    </row>
    <row r="25" spans="1:7" s="2" customFormat="1" ht="18.75">
      <c r="A25" s="364"/>
      <c r="B25" s="68" t="s">
        <v>115</v>
      </c>
      <c r="C25" s="83"/>
      <c r="D25" s="69"/>
      <c r="E25" s="64"/>
      <c r="F25" s="69"/>
      <c r="G25" s="102"/>
    </row>
    <row r="26" spans="1:7" s="2" customFormat="1" ht="18.75">
      <c r="A26" s="364"/>
      <c r="B26" s="68" t="s">
        <v>116</v>
      </c>
      <c r="C26" s="83"/>
      <c r="D26" s="69"/>
      <c r="E26" s="64"/>
      <c r="F26" s="69"/>
      <c r="G26" s="102"/>
    </row>
    <row r="27" spans="1:7" s="2" customFormat="1" ht="18.75">
      <c r="A27" s="364"/>
      <c r="B27" s="68" t="s">
        <v>117</v>
      </c>
      <c r="C27" s="83"/>
      <c r="D27" s="69"/>
      <c r="E27" s="64"/>
      <c r="F27" s="69"/>
      <c r="G27" s="102"/>
    </row>
    <row r="28" spans="1:7" s="2" customFormat="1" ht="18.75">
      <c r="A28" s="364"/>
      <c r="B28" s="68" t="s">
        <v>118</v>
      </c>
      <c r="C28" s="83"/>
      <c r="D28" s="69"/>
      <c r="E28" s="64"/>
      <c r="F28" s="69"/>
      <c r="G28" s="102"/>
    </row>
    <row r="29" spans="1:7" s="2" customFormat="1" ht="18.75">
      <c r="A29" s="364"/>
      <c r="B29" s="68" t="s">
        <v>119</v>
      </c>
      <c r="C29" s="83"/>
      <c r="D29" s="69"/>
      <c r="E29" s="64"/>
      <c r="F29" s="69"/>
      <c r="G29" s="102"/>
    </row>
    <row r="30" spans="1:7" s="2" customFormat="1" ht="18.75">
      <c r="A30" s="365"/>
      <c r="B30" s="71" t="s">
        <v>99</v>
      </c>
      <c r="C30" s="130"/>
      <c r="D30" s="72"/>
      <c r="E30" s="73"/>
      <c r="F30" s="72"/>
      <c r="G30" s="103"/>
    </row>
    <row r="31" spans="1:7" ht="18.75">
      <c r="A31" s="392">
        <v>38</v>
      </c>
      <c r="B31" s="177" t="s">
        <v>52</v>
      </c>
      <c r="C31" s="53">
        <v>150</v>
      </c>
      <c r="D31" s="44">
        <v>1.7</v>
      </c>
      <c r="E31" s="44">
        <v>1.72</v>
      </c>
      <c r="F31" s="44">
        <v>13.05</v>
      </c>
      <c r="G31" s="44">
        <v>74.45</v>
      </c>
    </row>
    <row r="32" spans="1:7" ht="18.75">
      <c r="A32" s="392"/>
      <c r="B32" s="54" t="s">
        <v>146</v>
      </c>
      <c r="C32" s="55"/>
      <c r="D32" s="48"/>
      <c r="E32" s="48"/>
      <c r="F32" s="48"/>
      <c r="G32" s="48"/>
    </row>
    <row r="33" spans="1:7" ht="18.75">
      <c r="A33" s="392"/>
      <c r="B33" s="54" t="s">
        <v>100</v>
      </c>
      <c r="C33" s="55"/>
      <c r="D33" s="48"/>
      <c r="E33" s="48"/>
      <c r="F33" s="48"/>
      <c r="G33" s="48"/>
    </row>
    <row r="34" spans="1:7" ht="18.75">
      <c r="A34" s="392"/>
      <c r="B34" s="54" t="s">
        <v>83</v>
      </c>
      <c r="C34" s="55"/>
      <c r="D34" s="48"/>
      <c r="E34" s="48"/>
      <c r="F34" s="48"/>
      <c r="G34" s="48"/>
    </row>
    <row r="35" spans="1:7" ht="18.75">
      <c r="A35" s="392"/>
      <c r="B35" s="54" t="s">
        <v>147</v>
      </c>
      <c r="C35" s="55"/>
      <c r="D35" s="48"/>
      <c r="E35" s="48"/>
      <c r="F35" s="48"/>
      <c r="G35" s="48"/>
    </row>
    <row r="36" spans="1:7" ht="18.75">
      <c r="A36" s="392"/>
      <c r="B36" s="54" t="s">
        <v>148</v>
      </c>
      <c r="C36" s="55"/>
      <c r="D36" s="48"/>
      <c r="E36" s="48"/>
      <c r="F36" s="48"/>
      <c r="G36" s="48"/>
    </row>
    <row r="37" spans="1:7" ht="18.75">
      <c r="A37" s="363"/>
      <c r="B37" s="54" t="s">
        <v>149</v>
      </c>
      <c r="C37" s="55"/>
      <c r="D37" s="48"/>
      <c r="E37" s="48"/>
      <c r="F37" s="48"/>
      <c r="G37" s="48"/>
    </row>
    <row r="38" spans="1:7" ht="18.75">
      <c r="A38" s="363">
        <v>174</v>
      </c>
      <c r="B38" s="176" t="s">
        <v>61</v>
      </c>
      <c r="C38" s="53">
        <v>50</v>
      </c>
      <c r="D38" s="110">
        <v>6.54</v>
      </c>
      <c r="E38" s="104">
        <v>9.66</v>
      </c>
      <c r="F38" s="110">
        <v>6.74</v>
      </c>
      <c r="G38" s="104">
        <v>121.1</v>
      </c>
    </row>
    <row r="39" spans="1:7" ht="18.75">
      <c r="A39" s="372"/>
      <c r="B39" s="46" t="s">
        <v>62</v>
      </c>
      <c r="C39" s="114"/>
      <c r="D39" s="63"/>
      <c r="E39" s="106"/>
      <c r="F39" s="63"/>
      <c r="G39" s="106"/>
    </row>
    <row r="40" spans="1:7" ht="18.75">
      <c r="A40" s="372"/>
      <c r="B40" s="46" t="s">
        <v>199</v>
      </c>
      <c r="C40" s="114"/>
      <c r="D40" s="63"/>
      <c r="E40" s="106"/>
      <c r="F40" s="63"/>
      <c r="G40" s="106"/>
    </row>
    <row r="41" spans="1:7" ht="18.75">
      <c r="A41" s="372"/>
      <c r="B41" s="46" t="s">
        <v>200</v>
      </c>
      <c r="C41" s="114"/>
      <c r="D41" s="63"/>
      <c r="E41" s="106"/>
      <c r="F41" s="63"/>
      <c r="G41" s="106"/>
    </row>
    <row r="42" spans="1:7" ht="18.75">
      <c r="A42" s="372"/>
      <c r="B42" s="46" t="s">
        <v>53</v>
      </c>
      <c r="C42" s="114"/>
      <c r="D42" s="63"/>
      <c r="E42" s="106"/>
      <c r="F42" s="63"/>
      <c r="G42" s="106"/>
    </row>
    <row r="43" spans="1:7" ht="18.75">
      <c r="A43" s="372"/>
      <c r="B43" s="46" t="s">
        <v>201</v>
      </c>
      <c r="C43" s="114"/>
      <c r="D43" s="63"/>
      <c r="E43" s="106"/>
      <c r="F43" s="63"/>
      <c r="G43" s="106"/>
    </row>
    <row r="44" spans="1:7" ht="18.75">
      <c r="A44" s="372"/>
      <c r="B44" s="46" t="s">
        <v>202</v>
      </c>
      <c r="C44" s="114"/>
      <c r="D44" s="63"/>
      <c r="E44" s="106"/>
      <c r="F44" s="63"/>
      <c r="G44" s="106"/>
    </row>
    <row r="45" spans="1:7" ht="18.75">
      <c r="A45" s="388"/>
      <c r="B45" s="50" t="s">
        <v>153</v>
      </c>
      <c r="C45" s="108"/>
      <c r="D45" s="107"/>
      <c r="E45" s="108"/>
      <c r="F45" s="107"/>
      <c r="G45" s="108"/>
    </row>
    <row r="46" spans="1:7" ht="18.75">
      <c r="A46" s="389">
        <v>186</v>
      </c>
      <c r="B46" s="176" t="s">
        <v>18</v>
      </c>
      <c r="C46" s="56">
        <v>110</v>
      </c>
      <c r="D46" s="45">
        <v>6.4</v>
      </c>
      <c r="E46" s="44">
        <v>3.98</v>
      </c>
      <c r="F46" s="45">
        <v>33</v>
      </c>
      <c r="G46" s="44">
        <v>175.87</v>
      </c>
    </row>
    <row r="47" spans="1:7" ht="18.75">
      <c r="A47" s="389"/>
      <c r="B47" s="46" t="s">
        <v>154</v>
      </c>
      <c r="C47" s="57"/>
      <c r="D47" s="49"/>
      <c r="E47" s="48"/>
      <c r="F47" s="49"/>
      <c r="G47" s="48"/>
    </row>
    <row r="48" spans="1:7" ht="18.75">
      <c r="A48" s="389"/>
      <c r="B48" s="46" t="s">
        <v>108</v>
      </c>
      <c r="C48" s="57"/>
      <c r="D48" s="49"/>
      <c r="E48" s="48"/>
      <c r="F48" s="49"/>
      <c r="G48" s="48"/>
    </row>
    <row r="49" spans="1:8" s="31" customFormat="1" ht="18.75">
      <c r="A49" s="52"/>
      <c r="B49" s="58" t="s">
        <v>19</v>
      </c>
      <c r="C49" s="21">
        <v>150</v>
      </c>
      <c r="D49" s="22">
        <v>1.4</v>
      </c>
      <c r="E49" s="22">
        <v>0</v>
      </c>
      <c r="F49" s="22">
        <v>25.6</v>
      </c>
      <c r="G49" s="23">
        <v>63</v>
      </c>
      <c r="H49" s="59"/>
    </row>
    <row r="50" spans="1:8" ht="18.75">
      <c r="A50" s="52"/>
      <c r="B50" s="60" t="s">
        <v>20</v>
      </c>
      <c r="C50" s="160">
        <v>20</v>
      </c>
      <c r="D50" s="51">
        <v>1.3</v>
      </c>
      <c r="E50" s="51">
        <v>0.2</v>
      </c>
      <c r="F50" s="51">
        <v>6.6</v>
      </c>
      <c r="G50" s="51">
        <v>17.399999999999999</v>
      </c>
    </row>
    <row r="51" spans="1:8" ht="18.75">
      <c r="A51" s="370" t="s">
        <v>21</v>
      </c>
      <c r="B51" s="371"/>
      <c r="C51" s="25">
        <f>SUM(C24:C50)</f>
        <v>510</v>
      </c>
      <c r="D51" s="25">
        <f t="shared" ref="D51:F51" si="0">SUM(D24:D50)</f>
        <v>17.720000000000002</v>
      </c>
      <c r="E51" s="25">
        <f t="shared" si="0"/>
        <v>18.599999999999998</v>
      </c>
      <c r="F51" s="25">
        <f t="shared" si="0"/>
        <v>87.49</v>
      </c>
      <c r="G51" s="25">
        <f>G24+G31+G38+G46+G49+G50</f>
        <v>490.59</v>
      </c>
    </row>
    <row r="52" spans="1:8" ht="18.75">
      <c r="A52" s="5"/>
      <c r="B52" s="26"/>
      <c r="C52" s="27"/>
      <c r="D52" s="28"/>
      <c r="E52" s="28"/>
      <c r="F52" s="28"/>
      <c r="G52" s="29"/>
    </row>
    <row r="53" spans="1:8" ht="18.75">
      <c r="A53" s="3" t="s">
        <v>22</v>
      </c>
      <c r="C53" s="63"/>
      <c r="D53" s="64"/>
      <c r="E53" s="64"/>
      <c r="F53" s="64"/>
      <c r="G53" s="29"/>
    </row>
    <row r="54" spans="1:8" ht="18.75">
      <c r="A54" s="11"/>
      <c r="B54" s="74" t="s">
        <v>23</v>
      </c>
      <c r="C54" s="21">
        <v>50</v>
      </c>
      <c r="D54" s="22">
        <v>1</v>
      </c>
      <c r="E54" s="22">
        <v>1.1000000000000001</v>
      </c>
      <c r="F54" s="22">
        <v>27.05</v>
      </c>
      <c r="G54" s="23">
        <v>120</v>
      </c>
    </row>
    <row r="55" spans="1:8" ht="18.75">
      <c r="A55" s="170">
        <v>255</v>
      </c>
      <c r="B55" s="74" t="s">
        <v>55</v>
      </c>
      <c r="C55" s="94">
        <v>150</v>
      </c>
      <c r="D55" s="90">
        <v>4.1900000000000004</v>
      </c>
      <c r="E55" s="90">
        <v>4.78</v>
      </c>
      <c r="F55" s="90">
        <v>7.04</v>
      </c>
      <c r="G55" s="51">
        <v>87.98</v>
      </c>
    </row>
    <row r="56" spans="1:8" ht="18.75">
      <c r="A56" s="361" t="s">
        <v>25</v>
      </c>
      <c r="B56" s="362"/>
      <c r="C56" s="76">
        <f>SUM(C54:C55)</f>
        <v>200</v>
      </c>
      <c r="D56" s="76">
        <f t="shared" ref="D56:F56" si="1">SUM(D54:D55)</f>
        <v>5.19</v>
      </c>
      <c r="E56" s="76">
        <f t="shared" si="1"/>
        <v>5.8800000000000008</v>
      </c>
      <c r="F56" s="76">
        <f t="shared" si="1"/>
        <v>34.090000000000003</v>
      </c>
      <c r="G56" s="76">
        <f>SUM(G54:G55)</f>
        <v>207.98000000000002</v>
      </c>
    </row>
    <row r="57" spans="1:8" ht="18.75">
      <c r="A57" s="322" t="s">
        <v>66</v>
      </c>
      <c r="B57" s="323"/>
      <c r="C57" s="75"/>
      <c r="D57" s="76"/>
      <c r="E57" s="76"/>
      <c r="F57" s="76"/>
      <c r="G57" s="312">
        <f>G19+G22+G51+G56</f>
        <v>1049.8699999999999</v>
      </c>
    </row>
    <row r="58" spans="1:8" ht="18.75">
      <c r="A58" s="5"/>
      <c r="B58" s="26"/>
      <c r="C58" s="27"/>
      <c r="D58" s="28"/>
      <c r="E58" s="28"/>
      <c r="F58" s="28"/>
      <c r="G58" s="29"/>
      <c r="H58" s="38"/>
    </row>
    <row r="59" spans="1:8">
      <c r="B59" s="31"/>
      <c r="C59" s="31"/>
      <c r="D59" s="31"/>
      <c r="E59" s="31"/>
      <c r="F59" s="31"/>
      <c r="G59" s="31"/>
    </row>
    <row r="60" spans="1:8">
      <c r="B60" s="31"/>
      <c r="C60" s="31"/>
      <c r="D60" s="31"/>
      <c r="E60" s="31"/>
      <c r="F60" s="31"/>
      <c r="G60" s="31"/>
    </row>
    <row r="61" spans="1:8">
      <c r="B61" s="31"/>
      <c r="C61" s="31"/>
      <c r="D61" s="31"/>
      <c r="E61" s="31"/>
      <c r="F61" s="31"/>
      <c r="G61" s="31"/>
    </row>
    <row r="62" spans="1:8">
      <c r="B62" s="31"/>
      <c r="C62" s="31"/>
      <c r="D62" s="31"/>
      <c r="E62" s="31"/>
      <c r="F62" s="31"/>
      <c r="G62" s="31"/>
    </row>
    <row r="63" spans="1:8">
      <c r="B63" s="31"/>
      <c r="C63" s="31"/>
      <c r="D63" s="31"/>
      <c r="E63" s="31"/>
      <c r="F63" s="31"/>
      <c r="G63" s="31"/>
    </row>
    <row r="64" spans="1:8">
      <c r="B64" s="31"/>
      <c r="C64" s="31"/>
      <c r="D64" s="31"/>
      <c r="E64" s="31"/>
      <c r="F64" s="31"/>
      <c r="G64" s="31"/>
    </row>
    <row r="65" spans="2:7">
      <c r="B65" s="31"/>
      <c r="C65" s="31"/>
      <c r="D65" s="31"/>
      <c r="E65" s="31"/>
      <c r="F65" s="31"/>
      <c r="G65" s="31"/>
    </row>
    <row r="66" spans="2:7">
      <c r="B66" s="31"/>
      <c r="C66" s="31"/>
      <c r="D66" s="31"/>
      <c r="E66" s="31"/>
      <c r="F66" s="31"/>
      <c r="G66" s="31"/>
    </row>
    <row r="67" spans="2:7">
      <c r="B67" s="31"/>
      <c r="C67" s="31"/>
      <c r="D67" s="31"/>
      <c r="E67" s="31"/>
      <c r="F67" s="31"/>
      <c r="G67" s="31"/>
    </row>
    <row r="68" spans="2:7">
      <c r="B68" s="31"/>
      <c r="C68" s="31"/>
      <c r="D68" s="31"/>
      <c r="E68" s="31"/>
      <c r="F68" s="31"/>
      <c r="G68" s="31"/>
    </row>
    <row r="69" spans="2:7">
      <c r="B69" s="31"/>
      <c r="C69" s="31"/>
      <c r="D69" s="31"/>
      <c r="E69" s="31"/>
      <c r="F69" s="31"/>
      <c r="G69" s="31"/>
    </row>
    <row r="70" spans="2:7">
      <c r="B70" s="31"/>
      <c r="C70" s="31"/>
      <c r="D70" s="31"/>
      <c r="E70" s="31"/>
      <c r="F70" s="31"/>
      <c r="G70" s="31"/>
    </row>
    <row r="71" spans="2:7">
      <c r="B71" s="31"/>
      <c r="C71" s="31"/>
      <c r="D71" s="31"/>
      <c r="E71" s="31"/>
      <c r="F71" s="31"/>
      <c r="G71" s="31"/>
    </row>
    <row r="72" spans="2:7">
      <c r="B72" s="31"/>
      <c r="C72" s="31"/>
      <c r="D72" s="31"/>
      <c r="E72" s="31"/>
      <c r="F72" s="31"/>
      <c r="G72" s="31"/>
    </row>
    <row r="73" spans="2:7">
      <c r="B73" s="31"/>
      <c r="C73" s="31"/>
      <c r="D73" s="31"/>
      <c r="E73" s="31"/>
      <c r="F73" s="31"/>
      <c r="G73" s="31"/>
    </row>
    <row r="74" spans="2:7">
      <c r="B74" s="31"/>
      <c r="C74" s="31"/>
      <c r="D74" s="31"/>
      <c r="E74" s="31"/>
      <c r="F74" s="31"/>
      <c r="G74" s="31"/>
    </row>
    <row r="75" spans="2:7">
      <c r="B75" s="31"/>
      <c r="C75" s="31"/>
      <c r="D75" s="31"/>
      <c r="E75" s="31"/>
      <c r="F75" s="31"/>
      <c r="G75" s="31"/>
    </row>
    <row r="76" spans="2:7">
      <c r="B76" s="31"/>
      <c r="C76" s="31"/>
      <c r="D76" s="31"/>
      <c r="E76" s="31"/>
      <c r="F76" s="31"/>
      <c r="G76" s="31"/>
    </row>
    <row r="77" spans="2:7">
      <c r="B77" s="31"/>
      <c r="C77" s="31"/>
      <c r="D77" s="31"/>
      <c r="E77" s="31"/>
      <c r="F77" s="31"/>
      <c r="G77" s="31"/>
    </row>
  </sheetData>
  <mergeCells count="16">
    <mergeCell ref="A56:B56"/>
    <mergeCell ref="A57:B57"/>
    <mergeCell ref="G5:G7"/>
    <mergeCell ref="D5:F6"/>
    <mergeCell ref="A38:A45"/>
    <mergeCell ref="A46:A48"/>
    <mergeCell ref="A5:A7"/>
    <mergeCell ref="A8:A12"/>
    <mergeCell ref="A13:A17"/>
    <mergeCell ref="A24:A30"/>
    <mergeCell ref="A31:A37"/>
    <mergeCell ref="B5:B7"/>
    <mergeCell ref="C5:C7"/>
    <mergeCell ref="A19:B19"/>
    <mergeCell ref="A51:B51"/>
    <mergeCell ref="A21:G21"/>
  </mergeCells>
  <pageMargins left="0.39370078740157499" right="0.196850393700787" top="0.39370078740157499" bottom="0.196850393700787" header="0.31496062992126" footer="0.118110236220472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пн1</vt:lpstr>
      <vt:lpstr>вт1</vt:lpstr>
      <vt:lpstr>ср1</vt:lpstr>
      <vt:lpstr>чт1</vt:lpstr>
      <vt:lpstr>пт1</vt:lpstr>
      <vt:lpstr>пн2</vt:lpstr>
      <vt:lpstr>вт2</vt:lpstr>
      <vt:lpstr>ср2</vt:lpstr>
      <vt:lpstr>чт2</vt:lpstr>
      <vt:lpstr>пт 2</vt:lpstr>
      <vt:lpstr>вт1!Область_печати</vt:lpstr>
      <vt:lpstr>вт2!Область_печати</vt:lpstr>
      <vt:lpstr>пн1!Область_печати</vt:lpstr>
      <vt:lpstr>пн2!Область_печати</vt:lpstr>
      <vt:lpstr>'пт 2'!Область_печати</vt:lpstr>
      <vt:lpstr>пт1!Область_печати</vt:lpstr>
      <vt:lpstr>ср1!Область_печати</vt:lpstr>
      <vt:lpstr>ср2!Область_печати</vt:lpstr>
      <vt:lpstr>чт1!Область_печати</vt:lpstr>
      <vt:lpstr>чт2!Область_печати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2026-01-14T10:02:40Z</cp:lastPrinted>
  <dcterms:created xsi:type="dcterms:W3CDTF">2006-09-28T05:33:00Z</dcterms:created>
  <dcterms:modified xsi:type="dcterms:W3CDTF">2026-06-25T10:45:51Z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01AFF74154404B20985A3C7F51BC86D7_13</vt:lpwstr>
  </property>
  <property fmtid="{D5CDD505-2E9C-101B-9397-08002B2CF9AE}" pid="3" name="KSOProductBuildVer">
    <vt:lpwstr>1049-12.2.0.13201</vt:lpwstr>
  </property>
</Properties>
</file>